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awn Rochelle\RFPs\RFP 30901-59024 Prop &amp; Cyber Ins. Adjusting Ser\RFP Attachments\RFP Attachment 6.13_Loss Run Markets\"/>
    </mc:Choice>
  </mc:AlternateContent>
  <xr:revisionPtr revIDLastSave="0" documentId="8_{A24117F6-D66F-46EF-AB63-4548C0FA96B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5" r:id="rId1"/>
    <sheet name="Property" sheetId="1" r:id="rId2"/>
    <sheet name="WindHail" sheetId="2" r:id="rId3"/>
    <sheet name="Flood" sheetId="3" r:id="rId4"/>
    <sheet name="EarthMvmt" sheetId="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2" i="1" l="1"/>
  <c r="A5" i="4" l="1"/>
  <c r="A5" i="3"/>
  <c r="A5" i="2"/>
  <c r="X18" i="1"/>
  <c r="X19" i="1"/>
  <c r="X20" i="1"/>
  <c r="X21" i="1"/>
  <c r="X22" i="1"/>
  <c r="X23" i="1"/>
  <c r="X24" i="1"/>
  <c r="X25" i="1"/>
  <c r="X17" i="1"/>
  <c r="V16" i="1"/>
  <c r="V29" i="1"/>
  <c r="X11" i="2" l="1"/>
  <c r="Z10" i="4"/>
  <c r="X10" i="4"/>
  <c r="W10" i="4"/>
  <c r="V10" i="4"/>
  <c r="T10" i="4"/>
  <c r="S10" i="4"/>
  <c r="R10" i="4"/>
  <c r="Q10" i="4"/>
  <c r="Z14" i="2"/>
  <c r="X14" i="2"/>
  <c r="W14" i="2"/>
  <c r="V14" i="2"/>
  <c r="T14" i="2"/>
  <c r="S14" i="2"/>
  <c r="R14" i="2"/>
  <c r="Q14" i="2"/>
  <c r="X15" i="1"/>
  <c r="S13" i="1"/>
  <c r="X13" i="1" s="1"/>
  <c r="S14" i="1"/>
  <c r="X14" i="1" s="1"/>
  <c r="S8" i="1"/>
  <c r="Q40" i="1"/>
  <c r="S45" i="1" s="1"/>
  <c r="R40" i="1"/>
  <c r="T40" i="1"/>
  <c r="U40" i="1"/>
  <c r="V40" i="1"/>
  <c r="W40" i="1"/>
  <c r="X16" i="1"/>
  <c r="Y19" i="1" l="1"/>
  <c r="Y20" i="1" s="1"/>
  <c r="Y21" i="1" s="1"/>
  <c r="Y22" i="1" s="1"/>
  <c r="Y23" i="1" s="1"/>
  <c r="Y24" i="1" s="1"/>
  <c r="Y25" i="1" s="1"/>
  <c r="Y28" i="1" s="1"/>
  <c r="Y29" i="1" s="1"/>
  <c r="Y30" i="1" s="1"/>
  <c r="X40" i="1"/>
  <c r="L44" i="1"/>
  <c r="S40" i="1"/>
  <c r="Y40" i="1" l="1"/>
  <c r="Y31" i="1"/>
  <c r="Y32" i="1" s="1"/>
  <c r="Y33" i="1" s="1"/>
  <c r="Y34" i="1" s="1"/>
  <c r="Y35" i="1" s="1"/>
  <c r="Y36" i="1" s="1"/>
  <c r="Y38" i="1" s="1"/>
  <c r="C9" i="5" l="1"/>
  <c r="C13" i="5" s="1"/>
  <c r="Y8" i="2"/>
  <c r="Y9" i="2" s="1"/>
  <c r="Y10" i="2" s="1"/>
  <c r="Y11" i="2" s="1"/>
  <c r="Y12" i="2" s="1"/>
  <c r="Y14" i="2" s="1"/>
  <c r="Y8" i="4" s="1"/>
  <c r="Y10" i="4" s="1"/>
</calcChain>
</file>

<file path=xl/sharedStrings.xml><?xml version="1.0" encoding="utf-8"?>
<sst xmlns="http://schemas.openxmlformats.org/spreadsheetml/2006/main" count="634" uniqueCount="205">
  <si>
    <t>State of TN</t>
  </si>
  <si>
    <t xml:space="preserve">Aggregate Loss Report </t>
  </si>
  <si>
    <t>Policy Period:  10/15/2023 - 10/14/2024</t>
  </si>
  <si>
    <t>Claim Number</t>
  </si>
  <si>
    <t>Claim Suffix</t>
  </si>
  <si>
    <t>Policy Year</t>
  </si>
  <si>
    <t>Examiner</t>
  </si>
  <si>
    <t>Agency</t>
  </si>
  <si>
    <t>Agency Name</t>
  </si>
  <si>
    <t>Loss Location</t>
  </si>
  <si>
    <t>D/Loss</t>
  </si>
  <si>
    <t>Status</t>
  </si>
  <si>
    <t>D/Closed</t>
  </si>
  <si>
    <t>Subro  Y N</t>
  </si>
  <si>
    <t>Type</t>
  </si>
  <si>
    <t>Cause</t>
  </si>
  <si>
    <t>CAT (Y/N)</t>
  </si>
  <si>
    <t>CAT #</t>
  </si>
  <si>
    <t>Description</t>
  </si>
  <si>
    <t>Initial Estimate</t>
  </si>
  <si>
    <t>Verified Loss Paid</t>
  </si>
  <si>
    <t>Under Review</t>
  </si>
  <si>
    <t>Total Recovery</t>
  </si>
  <si>
    <t>Deductible</t>
  </si>
  <si>
    <t>Total Inv/Fee</t>
  </si>
  <si>
    <t>Total Net Paid SOTN</t>
  </si>
  <si>
    <t>Net RCV Loss + Loss Adjustment Expenses</t>
  </si>
  <si>
    <t>Excess/Carrier</t>
  </si>
  <si>
    <t>NAS23627450</t>
  </si>
  <si>
    <t>001</t>
  </si>
  <si>
    <t>10/15/2023 - 10/14/2024</t>
  </si>
  <si>
    <t>Ken Abernathy</t>
  </si>
  <si>
    <t>UofM</t>
  </si>
  <si>
    <t>Sot / University Of Memphis</t>
  </si>
  <si>
    <t>Newport Hall Facility, Memphis   , TN</t>
  </si>
  <si>
    <t>11/15/2023</t>
  </si>
  <si>
    <t>O</t>
  </si>
  <si>
    <t>N</t>
  </si>
  <si>
    <t xml:space="preserve">Property                                                              </t>
  </si>
  <si>
    <t>Vehicle Impact</t>
  </si>
  <si>
    <t>VI to building</t>
  </si>
  <si>
    <t>NAS23628200</t>
  </si>
  <si>
    <t>APSU</t>
  </si>
  <si>
    <t>SOT / APSU</t>
  </si>
  <si>
    <t>Morgan University Center, Clarksville   , TN</t>
  </si>
  <si>
    <t>11/20/2023</t>
  </si>
  <si>
    <t>Water Damage</t>
  </si>
  <si>
    <t>Water damage / gutter_roof damage</t>
  </si>
  <si>
    <t>NAS23629050</t>
  </si>
  <si>
    <t>Maynard Math Bldg, Clarksville   , TN</t>
  </si>
  <si>
    <t>11/27/2023</t>
  </si>
  <si>
    <t>Water damage / drinking fountain leak</t>
  </si>
  <si>
    <t>NAS23629890</t>
  </si>
  <si>
    <t>UTK</t>
  </si>
  <si>
    <t>SOT / UT Knoxville</t>
  </si>
  <si>
    <t>Alpha Delta Pi Sorority House, Knoxville   , TN</t>
  </si>
  <si>
    <t>Water Damage - Pipe Burst</t>
  </si>
  <si>
    <t>Water damage / failed drinking fountain</t>
  </si>
  <si>
    <t>NAS23630480</t>
  </si>
  <si>
    <t>11/30/2023</t>
  </si>
  <si>
    <t>NAS23630640</t>
  </si>
  <si>
    <t>TTU</t>
  </si>
  <si>
    <t>SOT / TTU</t>
  </si>
  <si>
    <t>820 Quadrangle , Cookeville   , TN</t>
  </si>
  <si>
    <t>12/03/2023</t>
  </si>
  <si>
    <t>Water damage / Pipe leak</t>
  </si>
  <si>
    <t>SOT / UT Knoxville Campus</t>
  </si>
  <si>
    <t>NAS23633800</t>
  </si>
  <si>
    <t>Veterinary Medical Center, Knoxville   , TN</t>
  </si>
  <si>
    <t>12/16/2023</t>
  </si>
  <si>
    <t>Water Damage - Broken Pipe/Freeze</t>
  </si>
  <si>
    <t>Water damage / Sink pipe</t>
  </si>
  <si>
    <t>TOTAL</t>
  </si>
  <si>
    <t>STATE OF TENNESSEE</t>
  </si>
  <si>
    <t>Aggregate Loss Report</t>
  </si>
  <si>
    <t xml:space="preserve">Policy Period: </t>
  </si>
  <si>
    <t>Line</t>
  </si>
  <si>
    <t>Captive Erosion</t>
  </si>
  <si>
    <t>Property</t>
  </si>
  <si>
    <t>Wind</t>
  </si>
  <si>
    <t>Flood</t>
  </si>
  <si>
    <t>Earth Movement</t>
  </si>
  <si>
    <t>Total</t>
  </si>
  <si>
    <t>10/15/23 - 10/15/2024</t>
  </si>
  <si>
    <t>Aggregate Erosion $25,000,000</t>
  </si>
  <si>
    <t>NAS24636370</t>
  </si>
  <si>
    <t>ETSU</t>
  </si>
  <si>
    <t>SOT / ETSU Campus</t>
  </si>
  <si>
    <t>Gross Anatomy Plus, Johnson City TN</t>
  </si>
  <si>
    <t>12/27/2023</t>
  </si>
  <si>
    <t>VS</t>
  </si>
  <si>
    <t>1/15/2024</t>
  </si>
  <si>
    <t>Freeze</t>
  </si>
  <si>
    <t>NAS24641270</t>
  </si>
  <si>
    <t>TDOC</t>
  </si>
  <si>
    <t>Correction</t>
  </si>
  <si>
    <t>Bledsoe County Correctional Complex, Pikeville TN</t>
  </si>
  <si>
    <t>1/21/2024</t>
  </si>
  <si>
    <t>Fire</t>
  </si>
  <si>
    <t>NAS24643550</t>
  </si>
  <si>
    <t>TSU</t>
  </si>
  <si>
    <t>Library</t>
  </si>
  <si>
    <t>Library, Nashville TN</t>
  </si>
  <si>
    <t>1/23/2024</t>
  </si>
  <si>
    <t>Elevator damaged</t>
  </si>
  <si>
    <t>Electrical Breaker</t>
  </si>
  <si>
    <t>NAS24643910</t>
  </si>
  <si>
    <t>Ford Apartments</t>
  </si>
  <si>
    <t>Ford Apts, Nashville TN</t>
  </si>
  <si>
    <t>1/28/2024</t>
  </si>
  <si>
    <t>WD / toilet overflow</t>
  </si>
  <si>
    <t>NAS24645500</t>
  </si>
  <si>
    <t>SOT / UT Martin</t>
  </si>
  <si>
    <t>Holt Humanities Bldg, Martin , TN</t>
  </si>
  <si>
    <t>01/31/24</t>
  </si>
  <si>
    <t>WD / strainer valve</t>
  </si>
  <si>
    <t>NAS24645570</t>
  </si>
  <si>
    <t>SAFE</t>
  </si>
  <si>
    <t>SOT / Safety</t>
  </si>
  <si>
    <t>TACN Viking Mountain Tower , Greeneville , TN</t>
  </si>
  <si>
    <t>NAS24646310</t>
  </si>
  <si>
    <t>Prescott Hall, Cookeville , TN</t>
  </si>
  <si>
    <t>02/11/24</t>
  </si>
  <si>
    <t>Water Damage - HVAC System</t>
  </si>
  <si>
    <t>WD HVAC leak</t>
  </si>
  <si>
    <t>NAS24638100</t>
  </si>
  <si>
    <t>SOT / TSU</t>
  </si>
  <si>
    <t>Hale Hall &amp; Eppse Hall, Nashville , TN</t>
  </si>
  <si>
    <t>01/09/2024</t>
  </si>
  <si>
    <t xml:space="preserve">Catastrophe Loss                                                      </t>
  </si>
  <si>
    <t>Y</t>
  </si>
  <si>
    <t>2411</t>
  </si>
  <si>
    <t>Wind / roofs damaged</t>
  </si>
  <si>
    <t>NAS24638860</t>
  </si>
  <si>
    <t>Multiple across campus, Nashville , TN</t>
  </si>
  <si>
    <t>01/12/2024</t>
  </si>
  <si>
    <t>NAS24646550</t>
  </si>
  <si>
    <t>INTEL</t>
  </si>
  <si>
    <t>SOT / DIDD</t>
  </si>
  <si>
    <t>Susong 1 &amp; Susong 2, Greenville , TN</t>
  </si>
  <si>
    <t>Wind / Roof</t>
  </si>
  <si>
    <t>NAS24649910</t>
  </si>
  <si>
    <t>TCAT</t>
  </si>
  <si>
    <t>SOT / TBR TCAT NEWBERN</t>
  </si>
  <si>
    <t>Newbern Industrial Maintenance, Newbern , TN</t>
  </si>
  <si>
    <t>02/28/2024</t>
  </si>
  <si>
    <t>Wind / roof damage</t>
  </si>
  <si>
    <t>NAS24646530</t>
  </si>
  <si>
    <t>Landscape area, Knoxville , TN</t>
  </si>
  <si>
    <t>11/21/2023</t>
  </si>
  <si>
    <t>Sinkhole Collapse</t>
  </si>
  <si>
    <t>Sinkhole</t>
  </si>
  <si>
    <t>Wind / Ice</t>
  </si>
  <si>
    <t>02/07/2024</t>
  </si>
  <si>
    <t>C</t>
  </si>
  <si>
    <t>Comment</t>
  </si>
  <si>
    <t xml:space="preserve"> </t>
  </si>
  <si>
    <t>claim withdrawal  (&lt; DD)</t>
  </si>
  <si>
    <t>UT Martin</t>
  </si>
  <si>
    <t>COVERAGE TYPE:</t>
  </si>
  <si>
    <t xml:space="preserve">  PROPERTY</t>
  </si>
  <si>
    <t xml:space="preserve">      WIND / HAIL</t>
  </si>
  <si>
    <t xml:space="preserve">      FLOOD</t>
  </si>
  <si>
    <t xml:space="preserve">      EARTH MOVEMENT</t>
  </si>
  <si>
    <t>3/14/24</t>
  </si>
  <si>
    <t>MTSU</t>
  </si>
  <si>
    <t>UT</t>
  </si>
  <si>
    <t>U OF Memphs</t>
  </si>
  <si>
    <t>TBR-Pellissippi</t>
  </si>
  <si>
    <t>TDEC</t>
  </si>
  <si>
    <t>DIDD</t>
  </si>
  <si>
    <t>Mitigation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</si>
  <si>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</si>
  <si>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</si>
  <si>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</si>
  <si>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</si>
  <si>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</si>
  <si>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</si>
  <si>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</si>
  <si>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</si>
  <si>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</si>
  <si>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NAS24639640</t>
  </si>
  <si>
    <t>2414</t>
  </si>
  <si>
    <t>Statewide Freeze CAT 2414</t>
  </si>
  <si>
    <t>Freeze CAT 2414</t>
  </si>
  <si>
    <t>Wind CAT 2411</t>
  </si>
  <si>
    <t xml:space="preserve">Wind </t>
  </si>
  <si>
    <t>3/1/24</t>
  </si>
  <si>
    <t>Valuation Date:  APR 30, 2024</t>
  </si>
  <si>
    <t>Valuation Date : APR 30, 2024</t>
  </si>
  <si>
    <t>4/25/2024</t>
  </si>
  <si>
    <t>NAS24658970</t>
  </si>
  <si>
    <t>NAS24660440</t>
  </si>
  <si>
    <t>NAS24662400</t>
  </si>
  <si>
    <t>TWRA</t>
  </si>
  <si>
    <t>Clement Hall</t>
  </si>
  <si>
    <t>Bartlett Shooting Range</t>
  </si>
  <si>
    <t>04/08/24</t>
  </si>
  <si>
    <t>04/07/24</t>
  </si>
  <si>
    <t>04/16/24</t>
  </si>
  <si>
    <t>VI drive thru</t>
  </si>
  <si>
    <t>WD wtrHtr</t>
  </si>
  <si>
    <t>WD HVAC</t>
  </si>
  <si>
    <t>claim withdrawn &lt; DD</t>
  </si>
  <si>
    <t>4/30/2024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</si>
</sst>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\$#,##0.00"/>
    <numFmt numFmtId="165" formatCode="&quot;$&quot;#,##0.00"/>
  </numFmts>
  <fonts count="12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4"/>
      <color rgb="FF333333"/>
      <name val="Arial"/>
      <family val="2"/>
    </font>
    <font>
      <b/>
      <sz val="10"/>
      <color rgb="FF333333"/>
      <name val="Arial"/>
      <family val="2"/>
    </font>
    <font>
      <b/>
      <sz val="10"/>
      <color rgb="FFFFFFFF"/>
      <name val="Arial"/>
      <family val="2"/>
    </font>
    <font>
      <b/>
      <sz val="9"/>
      <color rgb="FF333333"/>
      <name val="Arial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rgb="FF333333"/>
      <name val="Arial"/>
      <family val="2"/>
    </font>
    <font>
      <b/>
      <u/>
      <sz val="14"/>
      <color rgb="FF33333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24A7D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FFFFFF"/>
      </patternFill>
    </fill>
  </fills>
  <borders count="37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 style="thin">
        <color rgb="FFDDDDDD"/>
      </right>
      <top style="thin">
        <color rgb="FFCAC9D9"/>
      </top>
      <bottom style="thin">
        <color rgb="FFDDDDDD"/>
      </bottom>
      <diagonal/>
    </border>
    <border>
      <left style="thin">
        <color rgb="FFDDDDDD"/>
      </left>
      <right style="thin">
        <color rgb="FFDDDDDD"/>
      </right>
      <top style="thin">
        <color rgb="FF000000"/>
      </top>
      <bottom style="double">
        <color rgb="FF000000"/>
      </bottom>
      <diagonal/>
    </border>
    <border>
      <left style="thin">
        <color rgb="FFDDDDDD"/>
      </left>
      <right style="thin">
        <color rgb="FFDDDDDD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DDDDDD"/>
      </left>
      <right style="thin">
        <color rgb="FFDDDDDD"/>
      </right>
      <top/>
      <bottom style="thin">
        <color rgb="FFDDDDDD"/>
      </bottom>
      <diagonal/>
    </border>
    <border>
      <left/>
      <right style="thin">
        <color rgb="FFDDDDDD"/>
      </right>
      <top/>
      <bottom style="thin">
        <color rgb="FFDDDDDD"/>
      </bottom>
      <diagonal/>
    </border>
    <border>
      <left style="thin">
        <color rgb="FFDDDDDD"/>
      </left>
      <right style="thin">
        <color rgb="FFDDDDDD"/>
      </right>
      <top style="thin">
        <color indexed="64"/>
      </top>
      <bottom style="double">
        <color indexed="64"/>
      </bottom>
      <diagonal/>
    </border>
    <border>
      <left style="thin">
        <color rgb="FFDDDDDD"/>
      </left>
      <right style="thin">
        <color rgb="FFDDDDDD"/>
      </right>
      <top style="thin">
        <color rgb="FFCAC9D9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DDDDDD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/>
      <diagonal/>
    </border>
    <border>
      <left style="thin">
        <color rgb="FFDDDDDD"/>
      </left>
      <right style="thin">
        <color rgb="FFDDDDDD"/>
      </right>
      <top/>
      <bottom/>
      <diagonal/>
    </border>
    <border>
      <left style="medium">
        <color indexed="64"/>
      </left>
      <right style="thin">
        <color rgb="FFDDDDDD"/>
      </right>
      <top style="medium">
        <color indexed="64"/>
      </top>
      <bottom style="thin">
        <color rgb="FFDDDDDD"/>
      </bottom>
      <diagonal/>
    </border>
    <border>
      <left style="thin">
        <color rgb="FFDDDDDD"/>
      </left>
      <right style="thin">
        <color rgb="FFDDDDDD"/>
      </right>
      <top style="medium">
        <color indexed="64"/>
      </top>
      <bottom style="thin">
        <color rgb="FFDDDDDD"/>
      </bottom>
      <diagonal/>
    </border>
    <border>
      <left style="thin">
        <color rgb="FFDDDDDD"/>
      </left>
      <right style="medium">
        <color indexed="64"/>
      </right>
      <top style="medium">
        <color indexed="64"/>
      </top>
      <bottom style="thin">
        <color rgb="FFDDDDDD"/>
      </bottom>
      <diagonal/>
    </border>
    <border>
      <left style="medium">
        <color indexed="64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 style="medium">
        <color indexed="64"/>
      </right>
      <top/>
      <bottom style="thin">
        <color rgb="FFDDDDDD"/>
      </bottom>
      <diagonal/>
    </border>
    <border>
      <left style="medium">
        <color indexed="64"/>
      </left>
      <right style="thin">
        <color rgb="FFDDDDDD"/>
      </right>
      <top style="thin">
        <color rgb="FFDDDDDD"/>
      </top>
      <bottom style="medium">
        <color indexed="64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medium">
        <color indexed="64"/>
      </bottom>
      <diagonal/>
    </border>
    <border>
      <left style="thin">
        <color rgb="FFDDDDDD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DDDDDD"/>
      </right>
      <top/>
      <bottom style="thin">
        <color rgb="FFDDDDDD"/>
      </bottom>
      <diagonal/>
    </border>
    <border>
      <left style="medium">
        <color indexed="64"/>
      </left>
      <right style="thin">
        <color rgb="FFDDDDDD"/>
      </right>
      <top/>
      <bottom style="medium">
        <color indexed="64"/>
      </bottom>
      <diagonal/>
    </border>
    <border>
      <left style="thin">
        <color rgb="FFDDDDDD"/>
      </left>
      <right style="thin">
        <color rgb="FFDDDDDD"/>
      </right>
      <top/>
      <bottom style="medium">
        <color indexed="64"/>
      </bottom>
      <diagonal/>
    </border>
    <border>
      <left style="thin">
        <color rgb="FFDDDDDD"/>
      </left>
      <right/>
      <top style="medium">
        <color indexed="64"/>
      </top>
      <bottom style="thin">
        <color rgb="FFDDDDDD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 style="thin">
        <color rgb="FFDDDDDD"/>
      </left>
      <right/>
      <top style="thin">
        <color rgb="FFDDDDDD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DDDDDD"/>
      </bottom>
      <diagonal/>
    </border>
    <border>
      <left style="medium">
        <color indexed="64"/>
      </left>
      <right style="medium">
        <color indexed="64"/>
      </right>
      <top style="thin">
        <color rgb="FFDDDDDD"/>
      </top>
      <bottom style="thin">
        <color rgb="FFDDDDDD"/>
      </bottom>
      <diagonal/>
    </border>
    <border>
      <left style="medium">
        <color indexed="64"/>
      </left>
      <right style="medium">
        <color indexed="64"/>
      </right>
      <top style="thin">
        <color rgb="FFDDDDDD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2" borderId="0" xfId="0" applyFont="1" applyFill="1" applyAlignment="1">
      <alignment horizontal="left"/>
    </xf>
    <xf numFmtId="49" fontId="4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/>
    </xf>
    <xf numFmtId="164" fontId="1" fillId="2" borderId="1" xfId="0" applyNumberFormat="1" applyFont="1" applyFill="1" applyBorder="1" applyAlignment="1">
      <alignment horizontal="right"/>
    </xf>
    <xf numFmtId="0" fontId="5" fillId="2" borderId="2" xfId="0" applyFont="1" applyFill="1" applyBorder="1" applyAlignment="1">
      <alignment horizontal="left"/>
    </xf>
    <xf numFmtId="49" fontId="3" fillId="2" borderId="2" xfId="0" applyNumberFormat="1" applyFont="1" applyFill="1" applyBorder="1" applyAlignment="1">
      <alignment horizontal="left"/>
    </xf>
    <xf numFmtId="164" fontId="5" fillId="2" borderId="3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left"/>
    </xf>
    <xf numFmtId="44" fontId="0" fillId="4" borderId="0" xfId="0" applyNumberFormat="1" applyFill="1"/>
    <xf numFmtId="0" fontId="8" fillId="4" borderId="0" xfId="0" applyFont="1" applyFill="1"/>
    <xf numFmtId="49" fontId="9" fillId="4" borderId="0" xfId="0" applyNumberFormat="1" applyFont="1" applyFill="1" applyAlignment="1">
      <alignment horizontal="left"/>
    </xf>
    <xf numFmtId="44" fontId="0" fillId="0" borderId="0" xfId="0" applyNumberFormat="1"/>
    <xf numFmtId="44" fontId="9" fillId="4" borderId="0" xfId="0" applyNumberFormat="1" applyFont="1" applyFill="1"/>
    <xf numFmtId="0" fontId="6" fillId="0" borderId="5" xfId="0" applyFont="1" applyBorder="1"/>
    <xf numFmtId="44" fontId="6" fillId="0" borderId="5" xfId="0" applyNumberFormat="1" applyFont="1" applyBorder="1"/>
    <xf numFmtId="0" fontId="0" fillId="0" borderId="5" xfId="0" applyBorder="1"/>
    <xf numFmtId="44" fontId="0" fillId="0" borderId="5" xfId="0" applyNumberFormat="1" applyBorder="1"/>
    <xf numFmtId="0" fontId="0" fillId="0" borderId="6" xfId="0" applyBorder="1"/>
    <xf numFmtId="44" fontId="6" fillId="0" borderId="6" xfId="0" applyNumberFormat="1" applyFont="1" applyBorder="1"/>
    <xf numFmtId="49" fontId="1" fillId="2" borderId="7" xfId="0" applyNumberFormat="1" applyFont="1" applyFill="1" applyBorder="1" applyAlignment="1">
      <alignment horizontal="left"/>
    </xf>
    <xf numFmtId="49" fontId="1" fillId="2" borderId="8" xfId="0" applyNumberFormat="1" applyFont="1" applyFill="1" applyBorder="1" applyAlignment="1">
      <alignment horizontal="left"/>
    </xf>
    <xf numFmtId="0" fontId="5" fillId="2" borderId="10" xfId="0" applyFont="1" applyFill="1" applyBorder="1" applyAlignment="1">
      <alignment horizontal="left"/>
    </xf>
    <xf numFmtId="164" fontId="1" fillId="2" borderId="9" xfId="0" applyNumberFormat="1" applyFont="1" applyFill="1" applyBorder="1" applyAlignment="1">
      <alignment horizontal="right"/>
    </xf>
    <xf numFmtId="49" fontId="10" fillId="2" borderId="1" xfId="0" applyNumberFormat="1" applyFont="1" applyFill="1" applyBorder="1" applyAlignment="1">
      <alignment horizontal="left"/>
    </xf>
    <xf numFmtId="164" fontId="10" fillId="2" borderId="1" xfId="0" applyNumberFormat="1" applyFont="1" applyFill="1" applyBorder="1" applyAlignment="1">
      <alignment horizontal="right"/>
    </xf>
    <xf numFmtId="0" fontId="10" fillId="2" borderId="0" xfId="0" applyFont="1" applyFill="1" applyAlignment="1">
      <alignment horizontal="left"/>
    </xf>
    <xf numFmtId="4" fontId="0" fillId="0" borderId="0" xfId="0" applyNumberFormat="1"/>
    <xf numFmtId="49" fontId="3" fillId="2" borderId="0" xfId="0" applyNumberFormat="1" applyFont="1" applyFill="1" applyAlignment="1"/>
    <xf numFmtId="0" fontId="2" fillId="2" borderId="0" xfId="0" applyNumberFormat="1" applyFont="1" applyFill="1" applyAlignment="1"/>
    <xf numFmtId="0" fontId="3" fillId="2" borderId="0" xfId="0" applyNumberFormat="1" applyFont="1" applyFill="1" applyAlignment="1"/>
    <xf numFmtId="49" fontId="11" fillId="2" borderId="11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0" fontId="1" fillId="2" borderId="14" xfId="0" applyFont="1" applyFill="1" applyBorder="1" applyAlignment="1">
      <alignment horizontal="left"/>
    </xf>
    <xf numFmtId="0" fontId="2" fillId="2" borderId="13" xfId="0" applyFont="1" applyFill="1" applyBorder="1" applyAlignment="1">
      <alignment horizontal="left"/>
    </xf>
    <xf numFmtId="0" fontId="1" fillId="2" borderId="15" xfId="0" applyFont="1" applyFill="1" applyBorder="1" applyAlignment="1">
      <alignment horizontal="left"/>
    </xf>
    <xf numFmtId="0" fontId="1" fillId="2" borderId="16" xfId="0" applyFont="1" applyFill="1" applyBorder="1" applyAlignment="1">
      <alignment horizontal="left"/>
    </xf>
    <xf numFmtId="49" fontId="1" fillId="2" borderId="17" xfId="0" applyNumberFormat="1" applyFont="1" applyFill="1" applyBorder="1" applyAlignment="1">
      <alignment horizontal="left"/>
    </xf>
    <xf numFmtId="49" fontId="1" fillId="2" borderId="18" xfId="0" applyNumberFormat="1" applyFont="1" applyFill="1" applyBorder="1" applyAlignment="1">
      <alignment horizontal="left"/>
    </xf>
    <xf numFmtId="49" fontId="1" fillId="2" borderId="19" xfId="0" applyNumberFormat="1" applyFont="1" applyFill="1" applyBorder="1" applyAlignment="1">
      <alignment horizontal="left"/>
    </xf>
    <xf numFmtId="49" fontId="1" fillId="2" borderId="20" xfId="0" applyNumberFormat="1" applyFont="1" applyFill="1" applyBorder="1" applyAlignment="1">
      <alignment horizontal="left"/>
    </xf>
    <xf numFmtId="49" fontId="1" fillId="2" borderId="21" xfId="0" applyNumberFormat="1" applyFont="1" applyFill="1" applyBorder="1" applyAlignment="1">
      <alignment horizontal="left"/>
    </xf>
    <xf numFmtId="49" fontId="1" fillId="2" borderId="22" xfId="0" applyNumberFormat="1" applyFont="1" applyFill="1" applyBorder="1" applyAlignment="1">
      <alignment horizontal="left"/>
    </xf>
    <xf numFmtId="49" fontId="1" fillId="2" borderId="23" xfId="0" applyNumberFormat="1" applyFont="1" applyFill="1" applyBorder="1" applyAlignment="1">
      <alignment horizontal="left"/>
    </xf>
    <xf numFmtId="49" fontId="1" fillId="2" borderId="24" xfId="0" applyNumberFormat="1" applyFont="1" applyFill="1" applyBorder="1" applyAlignment="1">
      <alignment horizontal="left"/>
    </xf>
    <xf numFmtId="49" fontId="1" fillId="2" borderId="25" xfId="0" applyNumberFormat="1" applyFont="1" applyFill="1" applyBorder="1" applyAlignment="1">
      <alignment horizontal="left"/>
    </xf>
    <xf numFmtId="49" fontId="1" fillId="2" borderId="26" xfId="0" applyNumberFormat="1" applyFont="1" applyFill="1" applyBorder="1" applyAlignment="1">
      <alignment horizontal="left"/>
    </xf>
    <xf numFmtId="49" fontId="1" fillId="2" borderId="27" xfId="0" applyNumberFormat="1" applyFont="1" applyFill="1" applyBorder="1" applyAlignment="1">
      <alignment horizontal="left"/>
    </xf>
    <xf numFmtId="164" fontId="1" fillId="2" borderId="18" xfId="0" applyNumberFormat="1" applyFont="1" applyFill="1" applyBorder="1" applyAlignment="1">
      <alignment horizontal="right"/>
    </xf>
    <xf numFmtId="164" fontId="1" fillId="2" borderId="7" xfId="0" applyNumberFormat="1" applyFont="1" applyFill="1" applyBorder="1" applyAlignment="1">
      <alignment horizontal="right"/>
    </xf>
    <xf numFmtId="164" fontId="1" fillId="2" borderId="21" xfId="0" applyNumberFormat="1" applyFont="1" applyFill="1" applyBorder="1" applyAlignment="1">
      <alignment horizontal="right"/>
    </xf>
    <xf numFmtId="49" fontId="1" fillId="2" borderId="28" xfId="0" applyNumberFormat="1" applyFont="1" applyFill="1" applyBorder="1" applyAlignment="1">
      <alignment horizontal="left"/>
    </xf>
    <xf numFmtId="49" fontId="1" fillId="2" borderId="29" xfId="0" applyNumberFormat="1" applyFont="1" applyFill="1" applyBorder="1" applyAlignment="1">
      <alignment horizontal="left"/>
    </xf>
    <xf numFmtId="49" fontId="1" fillId="2" borderId="30" xfId="0" applyNumberFormat="1" applyFont="1" applyFill="1" applyBorder="1" applyAlignment="1">
      <alignment horizontal="left"/>
    </xf>
    <xf numFmtId="164" fontId="1" fillId="2" borderId="26" xfId="0" applyNumberFormat="1" applyFont="1" applyFill="1" applyBorder="1" applyAlignment="1">
      <alignment horizontal="right"/>
    </xf>
    <xf numFmtId="164" fontId="1" fillId="2" borderId="31" xfId="0" applyNumberFormat="1" applyFont="1" applyFill="1" applyBorder="1" applyAlignment="1">
      <alignment horizontal="right"/>
    </xf>
    <xf numFmtId="164" fontId="1" fillId="2" borderId="32" xfId="0" applyNumberFormat="1" applyFont="1" applyFill="1" applyBorder="1" applyAlignment="1">
      <alignment horizontal="right"/>
    </xf>
    <xf numFmtId="164" fontId="1" fillId="2" borderId="33" xfId="0" applyNumberFormat="1" applyFont="1" applyFill="1" applyBorder="1" applyAlignment="1">
      <alignment horizontal="right"/>
    </xf>
    <xf numFmtId="49" fontId="1" fillId="2" borderId="34" xfId="0" applyNumberFormat="1" applyFont="1" applyFill="1" applyBorder="1" applyAlignment="1">
      <alignment horizontal="left"/>
    </xf>
    <xf numFmtId="49" fontId="1" fillId="2" borderId="35" xfId="0" applyNumberFormat="1" applyFont="1" applyFill="1" applyBorder="1" applyAlignment="1">
      <alignment horizontal="left"/>
    </xf>
    <xf numFmtId="49" fontId="1" fillId="2" borderId="36" xfId="0" applyNumberFormat="1" applyFont="1" applyFill="1" applyBorder="1" applyAlignment="1">
      <alignment horizontal="left"/>
    </xf>
    <xf numFmtId="164" fontId="10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165" fontId="1" fillId="2" borderId="0" xfId="0" applyNumberFormat="1" applyFont="1" applyFill="1" applyAlignment="1">
      <alignment horizontal="right"/>
    </xf>
    <xf numFmtId="0" fontId="3" fillId="2" borderId="0" xfId="0" applyNumberFormat="1" applyFont="1" applyFill="1"/>
    <xf numFmtId="49" fontId="10" fillId="2" borderId="7" xfId="0" applyNumberFormat="1" applyFont="1" applyFill="1" applyBorder="1" applyAlignment="1">
      <alignment horizontal="left"/>
    </xf>
    <xf numFmtId="164" fontId="10" fillId="2" borderId="7" xfId="0" applyNumberFormat="1" applyFont="1" applyFill="1" applyBorder="1" applyAlignment="1">
      <alignment horizontal="right"/>
    </xf>
    <xf numFmtId="49" fontId="1" fillId="2" borderId="0" xfId="0" applyNumberFormat="1" applyFont="1" applyFill="1" applyBorder="1" applyAlignment="1">
      <alignment horizontal="left"/>
    </xf>
    <xf numFmtId="49" fontId="1" fillId="5" borderId="1" xfId="0" applyNumberFormat="1" applyFont="1" applyFill="1" applyBorder="1" applyAlignment="1">
      <alignment horizontal="left"/>
    </xf>
    <xf numFmtId="0" fontId="7" fillId="4" borderId="0" xfId="0" applyFont="1" applyFill="1" applyAlignment="1">
      <alignment horizontal="left"/>
    </xf>
    <xf numFmtId="0" fontId="8" fillId="4" borderId="0" xfId="0" applyFont="1" applyFill="1" applyAlignment="1">
      <alignment horizontal="left"/>
    </xf>
    <xf numFmtId="49" fontId="3" fillId="2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323850</xdr:colOff>
      <xdr:row>0</xdr:row>
      <xdr:rowOff>133351</xdr:rowOff>
    </xdr:from>
    <xdr:to>
      <xdr:col>13</xdr:col>
      <xdr:colOff>85725</xdr:colOff>
      <xdr:row>2</xdr:row>
      <xdr:rowOff>190500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D0DC266-FA4D-49DA-876A-6AAF48BEDD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01025" y="133351"/>
          <a:ext cx="1590675" cy="5238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630115</xdr:colOff>
      <xdr:row>1</xdr:row>
      <xdr:rowOff>102578</xdr:rowOff>
    </xdr:from>
    <xdr:to>
      <xdr:col>6</xdr:col>
      <xdr:colOff>2141171</xdr:colOff>
      <xdr:row>2</xdr:row>
      <xdr:rowOff>80597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BCBC07F-51D2-408F-B6AF-ED14A5788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1815" y="274028"/>
          <a:ext cx="1511056" cy="3685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857251</xdr:colOff>
      <xdr:row>1</xdr:row>
      <xdr:rowOff>209551</xdr:rowOff>
    </xdr:from>
    <xdr:to>
      <xdr:col>6</xdr:col>
      <xdr:colOff>2552701</xdr:colOff>
      <xdr:row>2</xdr:row>
      <xdr:rowOff>230077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20EF0BD-9557-4B6D-B0D7-821BE15F2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8226" y="381001"/>
          <a:ext cx="1695450" cy="411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1190626</xdr:colOff>
      <xdr:row>1</xdr:row>
      <xdr:rowOff>104776</xdr:rowOff>
    </xdr:from>
    <xdr:to>
      <xdr:col>6</xdr:col>
      <xdr:colOff>2886076</xdr:colOff>
      <xdr:row>2</xdr:row>
      <xdr:rowOff>125302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7EFD407-6BFB-40B9-B07B-90DCB5A57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53576" y="495301"/>
          <a:ext cx="1695450" cy="411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1190626</xdr:colOff>
      <xdr:row>1</xdr:row>
      <xdr:rowOff>104776</xdr:rowOff>
    </xdr:from>
    <xdr:to>
      <xdr:col>6</xdr:col>
      <xdr:colOff>2886076</xdr:colOff>
      <xdr:row>2</xdr:row>
      <xdr:rowOff>125302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C0BB713-5AF9-4EE1-A877-8AC7E4257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7376" y="495301"/>
          <a:ext cx="1695450" cy="411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76202-9626-4984-9CB5-3501D4EF5074}">
  <dimension ref="A1:C14"/>
  <sheetViews>
    <sheetView tabSelected="1" workbookViewId="0">
      <selection activeCell="A5" sqref="A5"/>
    </sheetView>
  </sheetViews>
  <sheetFormatPr defaultRowHeight="12.5" x14ac:dyDescent="0.25"/>
  <cols>
    <col min="1" max="1" width="15.1796875" bestFit="1" customWidth="1"/>
    <col min="2" max="2" width="22.7265625" bestFit="1" customWidth="1"/>
    <col min="3" max="3" width="16.26953125" bestFit="1" customWidth="1"/>
  </cols>
  <sheetData>
    <row r="1" spans="1:3" ht="21" x14ac:dyDescent="0.5">
      <c r="A1" s="73" t="s">
        <v>73</v>
      </c>
      <c r="B1" s="73"/>
      <c r="C1" s="73"/>
    </row>
    <row r="2" spans="1:3" ht="15.5" x14ac:dyDescent="0.35">
      <c r="A2" s="74" t="s">
        <v>74</v>
      </c>
      <c r="B2" s="74"/>
      <c r="C2" s="12"/>
    </row>
    <row r="3" spans="1:3" ht="15.5" x14ac:dyDescent="0.35">
      <c r="A3" s="13" t="s">
        <v>75</v>
      </c>
      <c r="B3" s="14" t="s">
        <v>83</v>
      </c>
      <c r="C3" s="15"/>
    </row>
    <row r="4" spans="1:3" ht="13" x14ac:dyDescent="0.3">
      <c r="A4" s="75" t="s">
        <v>188</v>
      </c>
      <c r="B4" s="75"/>
      <c r="C4" s="75"/>
    </row>
    <row r="5" spans="1:3" ht="15.5" x14ac:dyDescent="0.35">
      <c r="A5" s="13"/>
      <c r="B5" s="14"/>
      <c r="C5" s="16"/>
    </row>
    <row r="6" spans="1:3" x14ac:dyDescent="0.25">
      <c r="C6" s="15"/>
    </row>
    <row r="7" spans="1:3" ht="14.5" x14ac:dyDescent="0.35">
      <c r="A7" s="17" t="s">
        <v>76</v>
      </c>
      <c r="B7" s="17"/>
      <c r="C7" s="18" t="s">
        <v>77</v>
      </c>
    </row>
    <row r="8" spans="1:3" x14ac:dyDescent="0.25">
      <c r="C8" s="15"/>
    </row>
    <row r="9" spans="1:3" x14ac:dyDescent="0.25">
      <c r="A9" t="s">
        <v>78</v>
      </c>
      <c r="C9" s="15">
        <f>Property!Y40</f>
        <v>3929916.0700000003</v>
      </c>
    </row>
    <row r="10" spans="1:3" x14ac:dyDescent="0.25">
      <c r="A10" t="s">
        <v>79</v>
      </c>
      <c r="C10" s="15">
        <v>0</v>
      </c>
    </row>
    <row r="11" spans="1:3" x14ac:dyDescent="0.25">
      <c r="A11" t="s">
        <v>80</v>
      </c>
      <c r="C11" s="15">
        <v>0</v>
      </c>
    </row>
    <row r="12" spans="1:3" x14ac:dyDescent="0.25">
      <c r="A12" s="19" t="s">
        <v>81</v>
      </c>
      <c r="B12" s="19"/>
      <c r="C12" s="20">
        <v>0</v>
      </c>
    </row>
    <row r="13" spans="1:3" ht="15" thickBot="1" x14ac:dyDescent="0.4">
      <c r="A13" s="21" t="s">
        <v>82</v>
      </c>
      <c r="B13" s="21"/>
      <c r="C13" s="22">
        <f>SUM(C9:C12)</f>
        <v>3929916.0700000003</v>
      </c>
    </row>
    <row r="14" spans="1:3" ht="13" thickTop="1" x14ac:dyDescent="0.25">
      <c r="C14" s="15"/>
    </row>
  </sheetData>
  <mergeCells count="3">
    <mergeCell ref="A1:C1"/>
    <mergeCell ref="A2:B2"/>
    <mergeCell ref="A4:C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45"/>
  <sheetViews>
    <sheetView zoomScale="115" zoomScaleNormal="115" workbookViewId="0">
      <selection activeCell="J12" sqref="J12"/>
    </sheetView>
  </sheetViews>
  <sheetFormatPr defaultRowHeight="12.5" x14ac:dyDescent="0.25"/>
  <cols>
    <col min="1" max="1" width="16.7265625" customWidth="1"/>
    <col min="2" max="2" width="6.1796875" customWidth="1"/>
    <col min="3" max="3" width="21.7265625" customWidth="1"/>
    <col min="4" max="4" width="14.1796875" customWidth="1"/>
    <col min="5" max="5" width="8.26953125" customWidth="1"/>
    <col min="6" max="6" width="27.54296875" customWidth="1"/>
    <col min="7" max="7" width="34.26953125" customWidth="1"/>
    <col min="8" max="8" width="14.26953125" customWidth="1"/>
    <col min="9" max="9" width="6.54296875" customWidth="1"/>
    <col min="10" max="10" width="10.1796875" customWidth="1"/>
    <col min="11" max="11" width="4.81640625" customWidth="1"/>
    <col min="12" max="12" width="12" customWidth="1"/>
    <col min="13" max="13" width="31.26953125" customWidth="1"/>
    <col min="14" max="14" width="4.81640625" customWidth="1"/>
    <col min="15" max="15" width="10.7265625" customWidth="1"/>
    <col min="16" max="16" width="33" customWidth="1"/>
    <col min="17" max="17" width="22.54296875" customWidth="1"/>
    <col min="18" max="18" width="24.54296875" customWidth="1"/>
    <col min="19" max="19" width="22.453125" customWidth="1"/>
    <col min="20" max="20" width="21" customWidth="1"/>
    <col min="21" max="21" width="17.7265625" customWidth="1"/>
    <col min="22" max="22" width="16.54296875" customWidth="1"/>
    <col min="23" max="23" width="17.54296875" customWidth="1"/>
    <col min="24" max="26" width="24.1796875" customWidth="1"/>
    <col min="27" max="27" width="22.1796875" customWidth="1"/>
  </cols>
  <sheetData>
    <row r="1" spans="1:27" ht="13" thickBot="1" x14ac:dyDescent="0.3"/>
    <row r="2" spans="1:27" s="1" customFormat="1" ht="31" customHeight="1" x14ac:dyDescent="0.4">
      <c r="A2" s="32" t="s">
        <v>0</v>
      </c>
      <c r="B2" s="32"/>
      <c r="C2" s="32"/>
      <c r="F2" s="34" t="s">
        <v>159</v>
      </c>
      <c r="G2" s="35"/>
    </row>
    <row r="3" spans="1:27" s="1" customFormat="1" ht="21.4" customHeight="1" x14ac:dyDescent="0.3">
      <c r="A3" s="33" t="s">
        <v>1</v>
      </c>
      <c r="B3" s="33"/>
      <c r="C3" s="33"/>
      <c r="F3" s="36"/>
      <c r="G3" s="37"/>
    </row>
    <row r="4" spans="1:27" s="1" customFormat="1" ht="21.4" customHeight="1" x14ac:dyDescent="0.4">
      <c r="A4" s="33" t="s">
        <v>2</v>
      </c>
      <c r="B4" s="33"/>
      <c r="C4" s="33"/>
      <c r="F4" s="38" t="s">
        <v>160</v>
      </c>
      <c r="G4" s="37"/>
    </row>
    <row r="5" spans="1:27" s="1" customFormat="1" ht="21.4" customHeight="1" thickBot="1" x14ac:dyDescent="0.35">
      <c r="A5" s="33" t="s">
        <v>189</v>
      </c>
      <c r="B5" s="33"/>
      <c r="C5" s="33"/>
      <c r="F5" s="39"/>
      <c r="G5" s="40"/>
    </row>
    <row r="6" spans="1:27" s="1" customFormat="1" ht="21.4" customHeight="1" x14ac:dyDescent="0.3">
      <c r="A6" s="33" t="s">
        <v>156</v>
      </c>
      <c r="B6" s="33"/>
      <c r="C6" s="33"/>
    </row>
    <row r="7" spans="1:27" s="1" customFormat="1" ht="37.9" customHeight="1" x14ac:dyDescent="0.25">
      <c r="A7" s="2" t="s">
        <v>3</v>
      </c>
      <c r="B7" s="3" t="s">
        <v>4</v>
      </c>
      <c r="C7" s="2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2" t="s">
        <v>10</v>
      </c>
      <c r="I7" s="2" t="s">
        <v>11</v>
      </c>
      <c r="J7" s="2" t="s">
        <v>12</v>
      </c>
      <c r="K7" s="2" t="s">
        <v>13</v>
      </c>
      <c r="L7" s="2" t="s">
        <v>14</v>
      </c>
      <c r="M7" s="2" t="s">
        <v>15</v>
      </c>
      <c r="N7" s="2" t="s">
        <v>16</v>
      </c>
      <c r="O7" s="2" t="s">
        <v>17</v>
      </c>
      <c r="P7" s="2" t="s">
        <v>18</v>
      </c>
      <c r="Q7" s="2" t="s">
        <v>19</v>
      </c>
      <c r="R7" s="2" t="s">
        <v>20</v>
      </c>
      <c r="S7" s="2" t="s">
        <v>21</v>
      </c>
      <c r="T7" s="2" t="s">
        <v>22</v>
      </c>
      <c r="U7" s="2" t="s">
        <v>23</v>
      </c>
      <c r="V7" s="2" t="s">
        <v>24</v>
      </c>
      <c r="W7" s="3" t="s">
        <v>25</v>
      </c>
      <c r="X7" s="3" t="s">
        <v>26</v>
      </c>
      <c r="Y7" s="3" t="s">
        <v>84</v>
      </c>
      <c r="Z7" s="3" t="s">
        <v>27</v>
      </c>
      <c r="AA7" s="3" t="s">
        <v>155</v>
      </c>
    </row>
    <row r="8" spans="1:27" s="1" customFormat="1" ht="19.75" customHeight="1" x14ac:dyDescent="0.25">
      <c r="A8" s="4" t="s">
        <v>28</v>
      </c>
      <c r="B8" s="4" t="s">
        <v>29</v>
      </c>
      <c r="C8" s="4" t="s">
        <v>30</v>
      </c>
      <c r="D8" s="4" t="s">
        <v>31</v>
      </c>
      <c r="E8" s="4" t="s">
        <v>32</v>
      </c>
      <c r="F8" s="4" t="s">
        <v>33</v>
      </c>
      <c r="G8" s="4" t="s">
        <v>34</v>
      </c>
      <c r="H8" s="4" t="s">
        <v>35</v>
      </c>
      <c r="I8" s="4" t="s">
        <v>36</v>
      </c>
      <c r="J8" s="4"/>
      <c r="K8" s="4" t="s">
        <v>37</v>
      </c>
      <c r="L8" s="4" t="s">
        <v>38</v>
      </c>
      <c r="M8" s="4" t="s">
        <v>39</v>
      </c>
      <c r="N8" s="4" t="s">
        <v>37</v>
      </c>
      <c r="O8" s="4"/>
      <c r="P8" s="4" t="s">
        <v>40</v>
      </c>
      <c r="Q8" s="5">
        <v>62000</v>
      </c>
      <c r="R8" s="5">
        <v>0</v>
      </c>
      <c r="S8" s="5">
        <f>Q8</f>
        <v>62000</v>
      </c>
      <c r="T8" s="5">
        <v>0</v>
      </c>
      <c r="U8" s="66">
        <v>75000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4" t="s">
        <v>156</v>
      </c>
    </row>
    <row r="9" spans="1:27" s="1" customFormat="1" ht="19.75" customHeight="1" x14ac:dyDescent="0.25">
      <c r="A9" s="4" t="s">
        <v>41</v>
      </c>
      <c r="B9" s="4" t="s">
        <v>29</v>
      </c>
      <c r="C9" s="4" t="s">
        <v>30</v>
      </c>
      <c r="D9" s="4" t="s">
        <v>31</v>
      </c>
      <c r="E9" s="4" t="s">
        <v>42</v>
      </c>
      <c r="F9" s="4" t="s">
        <v>43</v>
      </c>
      <c r="G9" s="4" t="s">
        <v>44</v>
      </c>
      <c r="H9" s="4" t="s">
        <v>45</v>
      </c>
      <c r="I9" s="4" t="s">
        <v>36</v>
      </c>
      <c r="J9" s="4"/>
      <c r="K9" s="4" t="s">
        <v>37</v>
      </c>
      <c r="L9" s="4" t="s">
        <v>38</v>
      </c>
      <c r="M9" s="4" t="s">
        <v>46</v>
      </c>
      <c r="N9" s="4" t="s">
        <v>37</v>
      </c>
      <c r="O9" s="4"/>
      <c r="P9" s="4" t="s">
        <v>47</v>
      </c>
      <c r="Q9" s="5">
        <v>60000</v>
      </c>
      <c r="R9" s="5">
        <v>0</v>
      </c>
      <c r="S9" s="5">
        <v>35000</v>
      </c>
      <c r="T9" s="5">
        <v>0</v>
      </c>
      <c r="U9" s="5">
        <v>25000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4" t="s">
        <v>156</v>
      </c>
    </row>
    <row r="10" spans="1:27" s="1" customFormat="1" ht="19.75" customHeight="1" x14ac:dyDescent="0.25">
      <c r="A10" s="4" t="s">
        <v>48</v>
      </c>
      <c r="B10" s="4" t="s">
        <v>29</v>
      </c>
      <c r="C10" s="4" t="s">
        <v>30</v>
      </c>
      <c r="D10" s="4" t="s">
        <v>31</v>
      </c>
      <c r="E10" s="4" t="s">
        <v>42</v>
      </c>
      <c r="F10" s="4" t="s">
        <v>43</v>
      </c>
      <c r="G10" s="4" t="s">
        <v>49</v>
      </c>
      <c r="H10" s="4" t="s">
        <v>50</v>
      </c>
      <c r="I10" s="4" t="s">
        <v>154</v>
      </c>
      <c r="J10" s="72" t="s">
        <v>190</v>
      </c>
      <c r="K10" s="4" t="s">
        <v>37</v>
      </c>
      <c r="L10" s="4" t="s">
        <v>38</v>
      </c>
      <c r="M10" s="4" t="s">
        <v>46</v>
      </c>
      <c r="N10" s="4" t="s">
        <v>37</v>
      </c>
      <c r="O10" s="4"/>
      <c r="P10" s="4" t="s">
        <v>51</v>
      </c>
      <c r="Q10" s="5">
        <v>24849.73</v>
      </c>
      <c r="R10" s="5">
        <v>24849.73</v>
      </c>
      <c r="S10" s="5">
        <v>0</v>
      </c>
      <c r="T10" s="5">
        <v>0</v>
      </c>
      <c r="U10" s="5">
        <v>25000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4" t="s">
        <v>156</v>
      </c>
    </row>
    <row r="11" spans="1:27" s="1" customFormat="1" ht="19.75" customHeight="1" x14ac:dyDescent="0.25">
      <c r="A11" s="4" t="s">
        <v>52</v>
      </c>
      <c r="B11" s="4" t="s">
        <v>29</v>
      </c>
      <c r="C11" s="4" t="s">
        <v>30</v>
      </c>
      <c r="D11" s="4" t="s">
        <v>31</v>
      </c>
      <c r="E11" s="4" t="s">
        <v>53</v>
      </c>
      <c r="F11" s="4" t="s">
        <v>54</v>
      </c>
      <c r="G11" s="4" t="s">
        <v>55</v>
      </c>
      <c r="H11" s="4" t="s">
        <v>50</v>
      </c>
      <c r="I11" s="4" t="s">
        <v>36</v>
      </c>
      <c r="J11" s="4"/>
      <c r="K11" s="4" t="s">
        <v>37</v>
      </c>
      <c r="L11" s="4" t="s">
        <v>38</v>
      </c>
      <c r="M11" s="4" t="s">
        <v>56</v>
      </c>
      <c r="N11" s="4" t="s">
        <v>37</v>
      </c>
      <c r="O11" s="4"/>
      <c r="P11" s="4" t="s">
        <v>57</v>
      </c>
      <c r="Q11" s="5">
        <v>95000</v>
      </c>
      <c r="R11" s="5">
        <v>0</v>
      </c>
      <c r="S11" s="5">
        <v>71000</v>
      </c>
      <c r="T11" s="5">
        <v>0</v>
      </c>
      <c r="U11" s="5">
        <v>75000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4" t="s">
        <v>156</v>
      </c>
    </row>
    <row r="12" spans="1:27" s="1" customFormat="1" ht="19.75" customHeight="1" x14ac:dyDescent="0.25">
      <c r="A12" s="4" t="s">
        <v>58</v>
      </c>
      <c r="B12" s="4" t="s">
        <v>29</v>
      </c>
      <c r="C12" s="4" t="s">
        <v>30</v>
      </c>
      <c r="D12" s="4" t="s">
        <v>31</v>
      </c>
      <c r="E12" s="4" t="s">
        <v>42</v>
      </c>
      <c r="F12" s="4" t="s">
        <v>43</v>
      </c>
      <c r="G12" s="4" t="s">
        <v>44</v>
      </c>
      <c r="H12" s="4" t="s">
        <v>59</v>
      </c>
      <c r="I12" s="4" t="s">
        <v>154</v>
      </c>
      <c r="J12" s="72" t="s">
        <v>204</v>
      </c>
      <c r="K12" s="4" t="s">
        <v>37</v>
      </c>
      <c r="L12" s="4" t="s">
        <v>38</v>
      </c>
      <c r="M12" s="4" t="s">
        <v>46</v>
      </c>
      <c r="N12" s="4" t="s">
        <v>37</v>
      </c>
      <c r="O12" s="4"/>
      <c r="P12" s="4" t="s">
        <v>47</v>
      </c>
      <c r="Q12" s="5">
        <v>9921.99</v>
      </c>
      <c r="R12" s="5">
        <v>9921.99</v>
      </c>
      <c r="S12" s="5">
        <v>0</v>
      </c>
      <c r="T12" s="5">
        <v>0</v>
      </c>
      <c r="U12" s="5">
        <v>25000</v>
      </c>
      <c r="V12" s="5">
        <f>1492.5+811</f>
        <v>2303.5</v>
      </c>
      <c r="W12" s="5">
        <v>0</v>
      </c>
      <c r="X12" s="5">
        <v>0</v>
      </c>
      <c r="Y12" s="5">
        <v>0</v>
      </c>
      <c r="Z12" s="5">
        <v>0</v>
      </c>
      <c r="AA12" s="4" t="s">
        <v>203</v>
      </c>
    </row>
    <row r="13" spans="1:27" s="1" customFormat="1" ht="19.75" customHeight="1" x14ac:dyDescent="0.25">
      <c r="A13" s="4" t="s">
        <v>60</v>
      </c>
      <c r="B13" s="4" t="s">
        <v>29</v>
      </c>
      <c r="C13" s="4" t="s">
        <v>30</v>
      </c>
      <c r="D13" s="4" t="s">
        <v>31</v>
      </c>
      <c r="E13" s="4" t="s">
        <v>61</v>
      </c>
      <c r="F13" s="4" t="s">
        <v>62</v>
      </c>
      <c r="G13" s="4" t="s">
        <v>63</v>
      </c>
      <c r="H13" s="4" t="s">
        <v>64</v>
      </c>
      <c r="I13" s="4" t="s">
        <v>36</v>
      </c>
      <c r="J13" s="4"/>
      <c r="K13" s="4" t="s">
        <v>37</v>
      </c>
      <c r="L13" s="4" t="s">
        <v>38</v>
      </c>
      <c r="M13" s="4" t="s">
        <v>56</v>
      </c>
      <c r="N13" s="4" t="s">
        <v>37</v>
      </c>
      <c r="O13" s="4"/>
      <c r="P13" s="4" t="s">
        <v>65</v>
      </c>
      <c r="Q13" s="5">
        <v>150000</v>
      </c>
      <c r="R13" s="5">
        <v>0</v>
      </c>
      <c r="S13" s="5">
        <f>Q13</f>
        <v>150000</v>
      </c>
      <c r="T13" s="5">
        <v>0</v>
      </c>
      <c r="U13" s="5">
        <v>25000</v>
      </c>
      <c r="V13" s="5">
        <v>0</v>
      </c>
      <c r="W13" s="5">
        <v>0</v>
      </c>
      <c r="X13" s="5">
        <f t="shared" ref="X13:X16" si="0">S13-U13+V13</f>
        <v>125000</v>
      </c>
      <c r="Y13" s="5">
        <v>0</v>
      </c>
      <c r="Z13" s="5">
        <v>0</v>
      </c>
      <c r="AA13" s="4" t="s">
        <v>156</v>
      </c>
    </row>
    <row r="14" spans="1:27" s="1" customFormat="1" ht="19.75" customHeight="1" x14ac:dyDescent="0.25">
      <c r="A14" s="4" t="s">
        <v>67</v>
      </c>
      <c r="B14" s="4" t="s">
        <v>29</v>
      </c>
      <c r="C14" s="4" t="s">
        <v>30</v>
      </c>
      <c r="D14" s="4" t="s">
        <v>31</v>
      </c>
      <c r="E14" s="4" t="s">
        <v>53</v>
      </c>
      <c r="F14" s="4" t="s">
        <v>66</v>
      </c>
      <c r="G14" s="4" t="s">
        <v>68</v>
      </c>
      <c r="H14" s="4" t="s">
        <v>69</v>
      </c>
      <c r="I14" s="4" t="s">
        <v>36</v>
      </c>
      <c r="J14" s="4"/>
      <c r="K14" s="4" t="s">
        <v>37</v>
      </c>
      <c r="L14" s="4" t="s">
        <v>38</v>
      </c>
      <c r="M14" s="4" t="s">
        <v>70</v>
      </c>
      <c r="N14" s="4" t="s">
        <v>37</v>
      </c>
      <c r="O14" s="4"/>
      <c r="P14" s="4" t="s">
        <v>71</v>
      </c>
      <c r="Q14" s="5">
        <v>150000</v>
      </c>
      <c r="R14" s="5">
        <v>0</v>
      </c>
      <c r="S14" s="5">
        <f>Q14</f>
        <v>150000</v>
      </c>
      <c r="T14" s="5">
        <v>0</v>
      </c>
      <c r="U14" s="5">
        <v>75000</v>
      </c>
      <c r="V14" s="5">
        <v>0</v>
      </c>
      <c r="W14" s="5">
        <v>0</v>
      </c>
      <c r="X14" s="5">
        <f t="shared" si="0"/>
        <v>75000</v>
      </c>
      <c r="Y14" s="5">
        <v>0</v>
      </c>
      <c r="Z14" s="5">
        <v>0</v>
      </c>
      <c r="AA14" s="4" t="s">
        <v>156</v>
      </c>
    </row>
    <row r="15" spans="1:27" s="1" customFormat="1" ht="19.75" customHeight="1" thickBot="1" x14ac:dyDescent="0.3">
      <c r="A15" s="24" t="s">
        <v>85</v>
      </c>
      <c r="B15" s="42" t="s">
        <v>29</v>
      </c>
      <c r="C15" s="42" t="s">
        <v>30</v>
      </c>
      <c r="D15" s="42" t="s">
        <v>31</v>
      </c>
      <c r="E15" s="42" t="s">
        <v>86</v>
      </c>
      <c r="F15" s="42" t="s">
        <v>87</v>
      </c>
      <c r="G15" s="43" t="s">
        <v>88</v>
      </c>
      <c r="H15" s="43" t="s">
        <v>89</v>
      </c>
      <c r="I15" s="43" t="s">
        <v>36</v>
      </c>
      <c r="J15" s="43"/>
      <c r="K15" s="43" t="s">
        <v>37</v>
      </c>
      <c r="L15" s="43" t="s">
        <v>78</v>
      </c>
      <c r="M15" s="42" t="s">
        <v>56</v>
      </c>
      <c r="N15" s="42" t="s">
        <v>37</v>
      </c>
      <c r="O15" s="43"/>
      <c r="P15" s="42" t="s">
        <v>56</v>
      </c>
      <c r="Q15" s="52">
        <v>185000</v>
      </c>
      <c r="R15" s="52">
        <v>0</v>
      </c>
      <c r="S15" s="52">
        <v>185000</v>
      </c>
      <c r="T15" s="52">
        <v>0</v>
      </c>
      <c r="U15" s="52">
        <v>50000</v>
      </c>
      <c r="V15" s="52">
        <v>0</v>
      </c>
      <c r="W15" s="52">
        <v>0</v>
      </c>
      <c r="X15" s="52">
        <f t="shared" si="0"/>
        <v>135000</v>
      </c>
      <c r="Y15" s="52">
        <v>0</v>
      </c>
      <c r="Z15" s="52">
        <v>0</v>
      </c>
      <c r="AA15" s="42" t="s">
        <v>156</v>
      </c>
    </row>
    <row r="16" spans="1:27" s="1" customFormat="1" ht="19.75" customHeight="1" x14ac:dyDescent="0.25">
      <c r="A16" s="41" t="s">
        <v>181</v>
      </c>
      <c r="B16" s="44" t="s">
        <v>29</v>
      </c>
      <c r="C16" s="45" t="s">
        <v>30</v>
      </c>
      <c r="D16" s="45" t="s">
        <v>31</v>
      </c>
      <c r="E16" s="45" t="s">
        <v>90</v>
      </c>
      <c r="F16" s="45" t="s">
        <v>183</v>
      </c>
      <c r="G16" s="46" t="s">
        <v>42</v>
      </c>
      <c r="H16" s="44" t="s">
        <v>91</v>
      </c>
      <c r="I16" s="45" t="s">
        <v>36</v>
      </c>
      <c r="J16" s="45"/>
      <c r="K16" s="45" t="s">
        <v>37</v>
      </c>
      <c r="L16" s="45" t="s">
        <v>78</v>
      </c>
      <c r="M16" s="45" t="s">
        <v>92</v>
      </c>
      <c r="N16" s="45" t="s">
        <v>130</v>
      </c>
      <c r="O16" s="45" t="s">
        <v>182</v>
      </c>
      <c r="P16" s="45" t="s">
        <v>184</v>
      </c>
      <c r="Q16" s="54">
        <v>220000</v>
      </c>
      <c r="R16" s="54">
        <v>0</v>
      </c>
      <c r="S16" s="54">
        <v>220000</v>
      </c>
      <c r="T16" s="54">
        <v>0</v>
      </c>
      <c r="U16" s="54">
        <v>25000</v>
      </c>
      <c r="V16" s="54">
        <f>16689.87+16726.2</f>
        <v>33416.07</v>
      </c>
      <c r="W16" s="54">
        <v>0</v>
      </c>
      <c r="X16" s="54">
        <f t="shared" si="0"/>
        <v>228416.07</v>
      </c>
      <c r="Y16" s="54">
        <v>0</v>
      </c>
      <c r="Z16" s="59">
        <v>0</v>
      </c>
      <c r="AA16" s="62" t="s">
        <v>156</v>
      </c>
    </row>
    <row r="17" spans="1:27" s="1" customFormat="1" ht="19.75" customHeight="1" x14ac:dyDescent="0.25">
      <c r="A17" s="41" t="s">
        <v>181</v>
      </c>
      <c r="B17" s="47" t="s">
        <v>172</v>
      </c>
      <c r="C17" s="4" t="s">
        <v>30</v>
      </c>
      <c r="D17" s="4" t="s">
        <v>31</v>
      </c>
      <c r="E17" s="4" t="s">
        <v>90</v>
      </c>
      <c r="F17" s="4" t="s">
        <v>183</v>
      </c>
      <c r="G17" s="48" t="s">
        <v>165</v>
      </c>
      <c r="H17" s="55" t="s">
        <v>91</v>
      </c>
      <c r="I17" s="23" t="s">
        <v>36</v>
      </c>
      <c r="J17" s="23"/>
      <c r="K17" s="23" t="s">
        <v>37</v>
      </c>
      <c r="L17" s="23" t="s">
        <v>78</v>
      </c>
      <c r="M17" s="23" t="s">
        <v>92</v>
      </c>
      <c r="N17" s="23" t="s">
        <v>130</v>
      </c>
      <c r="O17" s="23" t="s">
        <v>182</v>
      </c>
      <c r="P17" s="23" t="s">
        <v>184</v>
      </c>
      <c r="Q17" s="5">
        <v>35000</v>
      </c>
      <c r="R17" s="67">
        <v>0</v>
      </c>
      <c r="S17" s="5">
        <v>35000</v>
      </c>
      <c r="T17" s="5">
        <v>0</v>
      </c>
      <c r="U17" s="5">
        <v>25000</v>
      </c>
      <c r="V17" s="5">
        <v>0</v>
      </c>
      <c r="W17" s="5">
        <v>0</v>
      </c>
      <c r="X17" s="5">
        <f>S17-U17</f>
        <v>10000</v>
      </c>
      <c r="Y17" s="5">
        <v>0</v>
      </c>
      <c r="Z17" s="60">
        <v>0</v>
      </c>
      <c r="AA17" s="63"/>
    </row>
    <row r="18" spans="1:27" s="1" customFormat="1" ht="19.75" customHeight="1" x14ac:dyDescent="0.25">
      <c r="A18" s="41" t="s">
        <v>181</v>
      </c>
      <c r="B18" s="47" t="s">
        <v>173</v>
      </c>
      <c r="C18" s="4" t="s">
        <v>30</v>
      </c>
      <c r="D18" s="4" t="s">
        <v>31</v>
      </c>
      <c r="E18" s="4" t="s">
        <v>90</v>
      </c>
      <c r="F18" s="4" t="s">
        <v>183</v>
      </c>
      <c r="G18" s="48" t="s">
        <v>100</v>
      </c>
      <c r="H18" s="55" t="s">
        <v>91</v>
      </c>
      <c r="I18" s="23" t="s">
        <v>36</v>
      </c>
      <c r="J18" s="23"/>
      <c r="K18" s="23" t="s">
        <v>37</v>
      </c>
      <c r="L18" s="23" t="s">
        <v>78</v>
      </c>
      <c r="M18" s="23" t="s">
        <v>92</v>
      </c>
      <c r="N18" s="23" t="s">
        <v>130</v>
      </c>
      <c r="O18" s="23" t="s">
        <v>182</v>
      </c>
      <c r="P18" s="23" t="s">
        <v>184</v>
      </c>
      <c r="Q18" s="5">
        <v>797500</v>
      </c>
      <c r="R18" s="5">
        <v>0</v>
      </c>
      <c r="S18" s="5">
        <v>797500</v>
      </c>
      <c r="T18" s="5">
        <v>0</v>
      </c>
      <c r="U18" s="5">
        <v>75000</v>
      </c>
      <c r="V18" s="5">
        <v>0</v>
      </c>
      <c r="W18" s="5">
        <v>0</v>
      </c>
      <c r="X18" s="5">
        <f t="shared" ref="X18:X25" si="1">S18-U18</f>
        <v>722500</v>
      </c>
      <c r="Y18" s="5">
        <v>0</v>
      </c>
      <c r="Z18" s="60">
        <v>0</v>
      </c>
      <c r="AA18" s="63"/>
    </row>
    <row r="19" spans="1:27" s="1" customFormat="1" ht="19.75" customHeight="1" x14ac:dyDescent="0.25">
      <c r="A19" s="41" t="s">
        <v>181</v>
      </c>
      <c r="B19" s="47" t="s">
        <v>174</v>
      </c>
      <c r="C19" s="4" t="s">
        <v>30</v>
      </c>
      <c r="D19" s="4" t="s">
        <v>31</v>
      </c>
      <c r="E19" s="4" t="s">
        <v>90</v>
      </c>
      <c r="F19" s="4" t="s">
        <v>183</v>
      </c>
      <c r="G19" s="48" t="s">
        <v>166</v>
      </c>
      <c r="H19" s="55" t="s">
        <v>91</v>
      </c>
      <c r="I19" s="23" t="s">
        <v>36</v>
      </c>
      <c r="J19" s="23"/>
      <c r="K19" s="23" t="s">
        <v>37</v>
      </c>
      <c r="L19" s="23" t="s">
        <v>78</v>
      </c>
      <c r="M19" s="23" t="s">
        <v>92</v>
      </c>
      <c r="N19" s="23" t="s">
        <v>130</v>
      </c>
      <c r="O19" s="23" t="s">
        <v>182</v>
      </c>
      <c r="P19" s="23" t="s">
        <v>184</v>
      </c>
      <c r="Q19" s="5">
        <v>2204000</v>
      </c>
      <c r="R19" s="5">
        <v>0</v>
      </c>
      <c r="S19" s="5">
        <v>2204000</v>
      </c>
      <c r="T19" s="5">
        <v>0</v>
      </c>
      <c r="U19" s="5">
        <v>75000</v>
      </c>
      <c r="V19" s="5">
        <v>0</v>
      </c>
      <c r="W19" s="5">
        <v>0</v>
      </c>
      <c r="X19" s="5">
        <f t="shared" si="1"/>
        <v>2129000</v>
      </c>
      <c r="Y19" s="5">
        <f>X16+X17+X18+X19-2500000</f>
        <v>589916.0700000003</v>
      </c>
      <c r="Z19" s="60">
        <v>0</v>
      </c>
      <c r="AA19" s="63"/>
    </row>
    <row r="20" spans="1:27" s="1" customFormat="1" ht="19.75" customHeight="1" x14ac:dyDescent="0.25">
      <c r="A20" s="41" t="s">
        <v>181</v>
      </c>
      <c r="B20" s="47" t="s">
        <v>175</v>
      </c>
      <c r="C20" s="4" t="s">
        <v>30</v>
      </c>
      <c r="D20" s="4" t="s">
        <v>31</v>
      </c>
      <c r="E20" s="4" t="s">
        <v>90</v>
      </c>
      <c r="F20" s="4" t="s">
        <v>183</v>
      </c>
      <c r="G20" s="48" t="s">
        <v>167</v>
      </c>
      <c r="H20" s="55" t="s">
        <v>91</v>
      </c>
      <c r="I20" s="23" t="s">
        <v>36</v>
      </c>
      <c r="J20" s="23"/>
      <c r="K20" s="23" t="s">
        <v>37</v>
      </c>
      <c r="L20" s="23" t="s">
        <v>78</v>
      </c>
      <c r="M20" s="23" t="s">
        <v>92</v>
      </c>
      <c r="N20" s="23" t="s">
        <v>130</v>
      </c>
      <c r="O20" s="23" t="s">
        <v>182</v>
      </c>
      <c r="P20" s="23" t="s">
        <v>184</v>
      </c>
      <c r="Q20" s="5">
        <v>255000</v>
      </c>
      <c r="R20" s="5">
        <v>0</v>
      </c>
      <c r="S20" s="5">
        <v>255000</v>
      </c>
      <c r="T20" s="5">
        <v>0</v>
      </c>
      <c r="U20" s="5">
        <v>75000</v>
      </c>
      <c r="V20" s="5">
        <v>0</v>
      </c>
      <c r="W20" s="5">
        <v>0</v>
      </c>
      <c r="X20" s="5">
        <f t="shared" si="1"/>
        <v>180000</v>
      </c>
      <c r="Y20" s="5">
        <f t="shared" ref="Y20:Y25" si="2">Y19+X20</f>
        <v>769916.0700000003</v>
      </c>
      <c r="Z20" s="60">
        <v>0</v>
      </c>
      <c r="AA20" s="63"/>
    </row>
    <row r="21" spans="1:27" s="1" customFormat="1" ht="19.75" customHeight="1" x14ac:dyDescent="0.25">
      <c r="A21" s="41" t="s">
        <v>181</v>
      </c>
      <c r="B21" s="47" t="s">
        <v>176</v>
      </c>
      <c r="C21" s="4" t="s">
        <v>30</v>
      </c>
      <c r="D21" s="4" t="s">
        <v>31</v>
      </c>
      <c r="E21" s="4" t="s">
        <v>90</v>
      </c>
      <c r="F21" s="4" t="s">
        <v>183</v>
      </c>
      <c r="G21" s="48" t="s">
        <v>61</v>
      </c>
      <c r="H21" s="55" t="s">
        <v>91</v>
      </c>
      <c r="I21" s="23" t="s">
        <v>36</v>
      </c>
      <c r="J21" s="23"/>
      <c r="K21" s="23" t="s">
        <v>37</v>
      </c>
      <c r="L21" s="23" t="s">
        <v>78</v>
      </c>
      <c r="M21" s="23" t="s">
        <v>92</v>
      </c>
      <c r="N21" s="23" t="s">
        <v>130</v>
      </c>
      <c r="O21" s="23" t="s">
        <v>182</v>
      </c>
      <c r="P21" s="23" t="s">
        <v>184</v>
      </c>
      <c r="Q21" s="5">
        <v>350000</v>
      </c>
      <c r="R21" s="5">
        <v>0</v>
      </c>
      <c r="S21" s="5">
        <v>350000</v>
      </c>
      <c r="T21" s="5">
        <v>0</v>
      </c>
      <c r="U21" s="5">
        <v>25000</v>
      </c>
      <c r="V21" s="5">
        <v>0</v>
      </c>
      <c r="W21" s="5">
        <v>0</v>
      </c>
      <c r="X21" s="5">
        <f t="shared" si="1"/>
        <v>325000</v>
      </c>
      <c r="Y21" s="5">
        <f t="shared" si="2"/>
        <v>1094916.0700000003</v>
      </c>
      <c r="Z21" s="60">
        <v>0</v>
      </c>
      <c r="AA21" s="63"/>
    </row>
    <row r="22" spans="1:27" s="1" customFormat="1" ht="19.75" customHeight="1" x14ac:dyDescent="0.25">
      <c r="A22" s="41" t="s">
        <v>181</v>
      </c>
      <c r="B22" s="47" t="s">
        <v>177</v>
      </c>
      <c r="C22" s="4" t="s">
        <v>30</v>
      </c>
      <c r="D22" s="4" t="s">
        <v>31</v>
      </c>
      <c r="E22" s="4" t="s">
        <v>90</v>
      </c>
      <c r="F22" s="4" t="s">
        <v>183</v>
      </c>
      <c r="G22" s="48" t="s">
        <v>168</v>
      </c>
      <c r="H22" s="55" t="s">
        <v>91</v>
      </c>
      <c r="I22" s="23" t="s">
        <v>36</v>
      </c>
      <c r="J22" s="23"/>
      <c r="K22" s="23" t="s">
        <v>37</v>
      </c>
      <c r="L22" s="23" t="s">
        <v>78</v>
      </c>
      <c r="M22" s="23" t="s">
        <v>92</v>
      </c>
      <c r="N22" s="23" t="s">
        <v>130</v>
      </c>
      <c r="O22" s="23" t="s">
        <v>182</v>
      </c>
      <c r="P22" s="23" t="s">
        <v>184</v>
      </c>
      <c r="Q22" s="5">
        <v>195000</v>
      </c>
      <c r="R22" s="5">
        <v>0</v>
      </c>
      <c r="S22" s="5">
        <v>195000</v>
      </c>
      <c r="T22" s="5">
        <v>0</v>
      </c>
      <c r="U22" s="5">
        <v>50000</v>
      </c>
      <c r="V22" s="5">
        <v>0</v>
      </c>
      <c r="W22" s="5">
        <v>0</v>
      </c>
      <c r="X22" s="5">
        <f t="shared" si="1"/>
        <v>145000</v>
      </c>
      <c r="Y22" s="5">
        <f t="shared" si="2"/>
        <v>1239916.0700000003</v>
      </c>
      <c r="Z22" s="60">
        <v>0</v>
      </c>
      <c r="AA22" s="63"/>
    </row>
    <row r="23" spans="1:27" s="1" customFormat="1" ht="19.75" customHeight="1" x14ac:dyDescent="0.25">
      <c r="A23" s="41" t="s">
        <v>181</v>
      </c>
      <c r="B23" s="47" t="s">
        <v>178</v>
      </c>
      <c r="C23" s="4" t="s">
        <v>30</v>
      </c>
      <c r="D23" s="4" t="s">
        <v>31</v>
      </c>
      <c r="E23" s="4" t="s">
        <v>90</v>
      </c>
      <c r="F23" s="4" t="s">
        <v>183</v>
      </c>
      <c r="G23" s="48" t="s">
        <v>169</v>
      </c>
      <c r="H23" s="55" t="s">
        <v>91</v>
      </c>
      <c r="I23" s="23" t="s">
        <v>36</v>
      </c>
      <c r="J23" s="23"/>
      <c r="K23" s="23" t="s">
        <v>37</v>
      </c>
      <c r="L23" s="23" t="s">
        <v>78</v>
      </c>
      <c r="M23" s="23" t="s">
        <v>92</v>
      </c>
      <c r="N23" s="23" t="s">
        <v>130</v>
      </c>
      <c r="O23" s="23" t="s">
        <v>182</v>
      </c>
      <c r="P23" s="23" t="s">
        <v>184</v>
      </c>
      <c r="Q23" s="5">
        <v>285000</v>
      </c>
      <c r="R23" s="5">
        <v>0</v>
      </c>
      <c r="S23" s="5">
        <v>285000</v>
      </c>
      <c r="T23" s="5">
        <v>0</v>
      </c>
      <c r="U23" s="5">
        <v>75000</v>
      </c>
      <c r="V23" s="5">
        <v>0</v>
      </c>
      <c r="W23" s="5">
        <v>0</v>
      </c>
      <c r="X23" s="5">
        <f t="shared" si="1"/>
        <v>210000</v>
      </c>
      <c r="Y23" s="5">
        <f t="shared" si="2"/>
        <v>1449916.0700000003</v>
      </c>
      <c r="Z23" s="60">
        <v>0</v>
      </c>
      <c r="AA23" s="63"/>
    </row>
    <row r="24" spans="1:27" s="1" customFormat="1" ht="19.75" customHeight="1" x14ac:dyDescent="0.25">
      <c r="A24" s="41" t="s">
        <v>181</v>
      </c>
      <c r="B24" s="47" t="s">
        <v>179</v>
      </c>
      <c r="C24" s="4" t="s">
        <v>30</v>
      </c>
      <c r="D24" s="4" t="s">
        <v>31</v>
      </c>
      <c r="E24" s="4" t="s">
        <v>90</v>
      </c>
      <c r="F24" s="4" t="s">
        <v>183</v>
      </c>
      <c r="G24" s="48" t="s">
        <v>170</v>
      </c>
      <c r="H24" s="55" t="s">
        <v>91</v>
      </c>
      <c r="I24" s="23" t="s">
        <v>36</v>
      </c>
      <c r="J24" s="23"/>
      <c r="K24" s="23" t="s">
        <v>37</v>
      </c>
      <c r="L24" s="23" t="s">
        <v>78</v>
      </c>
      <c r="M24" s="23" t="s">
        <v>92</v>
      </c>
      <c r="N24" s="23" t="s">
        <v>130</v>
      </c>
      <c r="O24" s="23" t="s">
        <v>182</v>
      </c>
      <c r="P24" s="23" t="s">
        <v>184</v>
      </c>
      <c r="Q24" s="5">
        <v>205000</v>
      </c>
      <c r="R24" s="5">
        <v>0</v>
      </c>
      <c r="S24" s="5">
        <v>205000</v>
      </c>
      <c r="T24" s="5">
        <v>0</v>
      </c>
      <c r="U24" s="5">
        <v>25000</v>
      </c>
      <c r="V24" s="5">
        <v>0</v>
      </c>
      <c r="W24" s="5">
        <v>0</v>
      </c>
      <c r="X24" s="5">
        <f t="shared" si="1"/>
        <v>180000</v>
      </c>
      <c r="Y24" s="5">
        <f t="shared" si="2"/>
        <v>1629916.0700000003</v>
      </c>
      <c r="Z24" s="60">
        <v>0</v>
      </c>
      <c r="AA24" s="63"/>
    </row>
    <row r="25" spans="1:27" s="1" customFormat="1" ht="19.75" customHeight="1" thickBot="1" x14ac:dyDescent="0.3">
      <c r="A25" s="41" t="s">
        <v>181</v>
      </c>
      <c r="B25" s="49" t="s">
        <v>180</v>
      </c>
      <c r="C25" s="50" t="s">
        <v>30</v>
      </c>
      <c r="D25" s="50" t="s">
        <v>31</v>
      </c>
      <c r="E25" s="50" t="s">
        <v>90</v>
      </c>
      <c r="F25" s="50" t="s">
        <v>183</v>
      </c>
      <c r="G25" s="51" t="s">
        <v>171</v>
      </c>
      <c r="H25" s="56" t="s">
        <v>91</v>
      </c>
      <c r="I25" s="57" t="s">
        <v>36</v>
      </c>
      <c r="J25" s="57"/>
      <c r="K25" s="57" t="s">
        <v>37</v>
      </c>
      <c r="L25" s="57" t="s">
        <v>78</v>
      </c>
      <c r="M25" s="57" t="s">
        <v>92</v>
      </c>
      <c r="N25" s="57" t="s">
        <v>130</v>
      </c>
      <c r="O25" s="57" t="s">
        <v>182</v>
      </c>
      <c r="P25" s="57" t="s">
        <v>184</v>
      </c>
      <c r="Q25" s="58">
        <v>2300000</v>
      </c>
      <c r="R25" s="58">
        <v>0</v>
      </c>
      <c r="S25" s="58">
        <v>2300000</v>
      </c>
      <c r="T25" s="58">
        <v>0</v>
      </c>
      <c r="U25" s="58">
        <v>0</v>
      </c>
      <c r="V25" s="58">
        <v>0</v>
      </c>
      <c r="W25" s="58">
        <v>0</v>
      </c>
      <c r="X25" s="5">
        <f t="shared" si="1"/>
        <v>2300000</v>
      </c>
      <c r="Y25" s="58">
        <f t="shared" si="2"/>
        <v>3929916.0700000003</v>
      </c>
      <c r="Z25" s="61">
        <v>0</v>
      </c>
      <c r="AA25" s="64"/>
    </row>
    <row r="26" spans="1:27" s="1" customFormat="1" ht="19.75" customHeight="1" x14ac:dyDescent="0.25">
      <c r="A26" s="24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23"/>
    </row>
    <row r="27" spans="1:27" s="1" customFormat="1" ht="19.75" customHeight="1" x14ac:dyDescent="0.25">
      <c r="A27" s="24"/>
      <c r="B27" s="4"/>
      <c r="C27" s="4"/>
      <c r="D27" s="4"/>
      <c r="E27" s="4"/>
      <c r="F27" s="4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5"/>
      <c r="R27" s="5"/>
      <c r="S27" s="5"/>
      <c r="T27" s="5"/>
      <c r="U27" s="5"/>
      <c r="V27" s="5"/>
      <c r="W27" s="5"/>
      <c r="X27" s="5"/>
      <c r="Y27" s="5"/>
      <c r="Z27" s="5"/>
      <c r="AA27" s="4"/>
    </row>
    <row r="28" spans="1:27" s="1" customFormat="1" ht="19.75" customHeight="1" x14ac:dyDescent="0.25">
      <c r="A28" s="24" t="s">
        <v>93</v>
      </c>
      <c r="B28" s="4" t="s">
        <v>29</v>
      </c>
      <c r="C28" s="4" t="s">
        <v>30</v>
      </c>
      <c r="D28" s="4" t="s">
        <v>31</v>
      </c>
      <c r="E28" s="4" t="s">
        <v>94</v>
      </c>
      <c r="F28" s="4" t="s">
        <v>95</v>
      </c>
      <c r="G28" s="23" t="s">
        <v>96</v>
      </c>
      <c r="H28" s="23" t="s">
        <v>97</v>
      </c>
      <c r="I28" s="23" t="s">
        <v>36</v>
      </c>
      <c r="J28" s="23"/>
      <c r="K28" s="23" t="s">
        <v>37</v>
      </c>
      <c r="L28" s="23" t="s">
        <v>78</v>
      </c>
      <c r="M28" s="23" t="s">
        <v>98</v>
      </c>
      <c r="N28" s="23" t="s">
        <v>37</v>
      </c>
      <c r="O28" s="23"/>
      <c r="P28" s="23" t="s">
        <v>98</v>
      </c>
      <c r="Q28" s="5">
        <v>750000</v>
      </c>
      <c r="R28" s="5">
        <v>0</v>
      </c>
      <c r="S28" s="5">
        <v>896929.79</v>
      </c>
      <c r="T28" s="5">
        <v>0</v>
      </c>
      <c r="U28" s="5">
        <v>50000</v>
      </c>
      <c r="V28" s="5">
        <v>0</v>
      </c>
      <c r="W28" s="5">
        <v>0</v>
      </c>
      <c r="X28" s="5">
        <v>0</v>
      </c>
      <c r="Y28" s="5">
        <f>Y25</f>
        <v>3929916.0700000003</v>
      </c>
      <c r="Z28" s="5">
        <v>0</v>
      </c>
      <c r="AA28" s="4" t="s">
        <v>156</v>
      </c>
    </row>
    <row r="29" spans="1:27" s="1" customFormat="1" ht="19.75" customHeight="1" x14ac:dyDescent="0.25">
      <c r="A29" s="24" t="s">
        <v>99</v>
      </c>
      <c r="B29" s="4" t="s">
        <v>29</v>
      </c>
      <c r="C29" s="4" t="s">
        <v>30</v>
      </c>
      <c r="D29" s="4" t="s">
        <v>31</v>
      </c>
      <c r="E29" s="4" t="s">
        <v>100</v>
      </c>
      <c r="F29" s="4" t="s">
        <v>101</v>
      </c>
      <c r="G29" s="23" t="s">
        <v>102</v>
      </c>
      <c r="H29" s="23" t="s">
        <v>103</v>
      </c>
      <c r="I29" s="23" t="s">
        <v>154</v>
      </c>
      <c r="J29" s="23" t="s">
        <v>164</v>
      </c>
      <c r="K29" s="23" t="s">
        <v>37</v>
      </c>
      <c r="L29" s="23" t="s">
        <v>78</v>
      </c>
      <c r="M29" s="23" t="s">
        <v>104</v>
      </c>
      <c r="N29" s="23" t="s">
        <v>37</v>
      </c>
      <c r="O29" s="23"/>
      <c r="P29" s="23" t="s">
        <v>105</v>
      </c>
      <c r="Q29" s="5">
        <v>150000</v>
      </c>
      <c r="R29" s="5">
        <v>7587.27</v>
      </c>
      <c r="S29" s="66">
        <v>0</v>
      </c>
      <c r="T29" s="66">
        <v>0</v>
      </c>
      <c r="U29" s="5">
        <v>75000</v>
      </c>
      <c r="V29" s="5">
        <f>1047.5+656.5</f>
        <v>1704</v>
      </c>
      <c r="W29" s="5">
        <v>0</v>
      </c>
      <c r="X29" s="5">
        <v>0</v>
      </c>
      <c r="Y29" s="5">
        <f>Y28</f>
        <v>3929916.0700000003</v>
      </c>
      <c r="Z29" s="5">
        <v>0</v>
      </c>
      <c r="AA29" s="4" t="s">
        <v>156</v>
      </c>
    </row>
    <row r="30" spans="1:27" s="1" customFormat="1" ht="19.75" customHeight="1" x14ac:dyDescent="0.25">
      <c r="A30" s="24" t="s">
        <v>106</v>
      </c>
      <c r="B30" s="4" t="s">
        <v>29</v>
      </c>
      <c r="C30" s="4" t="s">
        <v>30</v>
      </c>
      <c r="D30" s="4" t="s">
        <v>31</v>
      </c>
      <c r="E30" s="4" t="s">
        <v>100</v>
      </c>
      <c r="F30" s="4" t="s">
        <v>107</v>
      </c>
      <c r="G30" s="23" t="s">
        <v>108</v>
      </c>
      <c r="H30" s="23" t="s">
        <v>109</v>
      </c>
      <c r="I30" s="23" t="s">
        <v>154</v>
      </c>
      <c r="J30" s="23" t="s">
        <v>187</v>
      </c>
      <c r="K30" s="23" t="s">
        <v>37</v>
      </c>
      <c r="L30" s="23" t="s">
        <v>78</v>
      </c>
      <c r="M30" s="23" t="s">
        <v>110</v>
      </c>
      <c r="N30" s="23" t="s">
        <v>37</v>
      </c>
      <c r="O30" s="23"/>
      <c r="P30" s="23" t="s">
        <v>110</v>
      </c>
      <c r="Q30" s="5">
        <v>100000</v>
      </c>
      <c r="R30" s="5">
        <v>8116.64</v>
      </c>
      <c r="S30" s="5">
        <v>8116.64</v>
      </c>
      <c r="T30" s="5">
        <v>0</v>
      </c>
      <c r="U30" s="5">
        <v>50000</v>
      </c>
      <c r="V30" s="5">
        <v>964</v>
      </c>
      <c r="W30" s="5">
        <v>0</v>
      </c>
      <c r="X30" s="5">
        <v>0</v>
      </c>
      <c r="Y30" s="5">
        <f>Y29</f>
        <v>3929916.0700000003</v>
      </c>
      <c r="Z30" s="5">
        <v>0</v>
      </c>
      <c r="AA30" s="4" t="s">
        <v>157</v>
      </c>
    </row>
    <row r="31" spans="1:27" s="29" customFormat="1" ht="19.75" customHeight="1" x14ac:dyDescent="0.25">
      <c r="A31" s="27" t="s">
        <v>111</v>
      </c>
      <c r="B31" s="27" t="s">
        <v>29</v>
      </c>
      <c r="C31" s="27" t="s">
        <v>30</v>
      </c>
      <c r="D31" s="27" t="s">
        <v>31</v>
      </c>
      <c r="E31" s="4" t="s">
        <v>158</v>
      </c>
      <c r="F31" s="27" t="s">
        <v>112</v>
      </c>
      <c r="G31" s="27" t="s">
        <v>113</v>
      </c>
      <c r="H31" s="27" t="s">
        <v>114</v>
      </c>
      <c r="I31" s="27" t="s">
        <v>36</v>
      </c>
      <c r="J31" s="27"/>
      <c r="K31" s="27" t="s">
        <v>37</v>
      </c>
      <c r="L31" s="27" t="s">
        <v>38</v>
      </c>
      <c r="M31" s="27" t="s">
        <v>56</v>
      </c>
      <c r="N31" s="27" t="s">
        <v>37</v>
      </c>
      <c r="O31" s="27"/>
      <c r="P31" s="27" t="s">
        <v>115</v>
      </c>
      <c r="Q31" s="28">
        <v>75000</v>
      </c>
      <c r="R31" s="28">
        <v>185117.13</v>
      </c>
      <c r="S31" s="28">
        <v>75000</v>
      </c>
      <c r="T31" s="28">
        <v>0</v>
      </c>
      <c r="U31" s="28">
        <v>75000</v>
      </c>
      <c r="V31" s="28">
        <v>1525.18</v>
      </c>
      <c r="W31" s="28">
        <v>0</v>
      </c>
      <c r="X31" s="5">
        <v>0</v>
      </c>
      <c r="Y31" s="5">
        <f t="shared" ref="Y31:Y38" si="3">Y30</f>
        <v>3929916.0700000003</v>
      </c>
      <c r="Z31" s="28">
        <v>0</v>
      </c>
      <c r="AA31" s="4" t="s">
        <v>156</v>
      </c>
    </row>
    <row r="32" spans="1:27" s="29" customFormat="1" ht="19.75" customHeight="1" x14ac:dyDescent="0.25">
      <c r="Y32" s="5">
        <f t="shared" si="3"/>
        <v>3929916.0700000003</v>
      </c>
      <c r="Z32" s="28">
        <v>0</v>
      </c>
      <c r="AA32" s="4" t="s">
        <v>156</v>
      </c>
    </row>
    <row r="33" spans="1:27" s="29" customFormat="1" ht="19.75" customHeight="1" x14ac:dyDescent="0.25">
      <c r="A33" s="27" t="s">
        <v>120</v>
      </c>
      <c r="B33" s="27" t="s">
        <v>29</v>
      </c>
      <c r="C33" s="27" t="s">
        <v>30</v>
      </c>
      <c r="D33" s="27" t="s">
        <v>31</v>
      </c>
      <c r="E33" s="27" t="s">
        <v>61</v>
      </c>
      <c r="F33" s="27" t="s">
        <v>62</v>
      </c>
      <c r="G33" s="27" t="s">
        <v>121</v>
      </c>
      <c r="H33" s="27" t="s">
        <v>122</v>
      </c>
      <c r="I33" s="27" t="s">
        <v>36</v>
      </c>
      <c r="J33" s="27"/>
      <c r="K33" s="27" t="s">
        <v>37</v>
      </c>
      <c r="L33" s="27" t="s">
        <v>38</v>
      </c>
      <c r="M33" s="27" t="s">
        <v>123</v>
      </c>
      <c r="N33" s="27" t="s">
        <v>37</v>
      </c>
      <c r="O33" s="27"/>
      <c r="P33" s="27" t="s">
        <v>124</v>
      </c>
      <c r="Q33" s="28">
        <v>25000</v>
      </c>
      <c r="R33" s="28">
        <v>0</v>
      </c>
      <c r="S33" s="28">
        <v>25000</v>
      </c>
      <c r="T33" s="28">
        <v>0</v>
      </c>
      <c r="U33" s="28">
        <v>25000</v>
      </c>
      <c r="V33" s="28">
        <v>1569.6</v>
      </c>
      <c r="W33" s="28">
        <v>0</v>
      </c>
      <c r="X33" s="5">
        <v>0</v>
      </c>
      <c r="Y33" s="5">
        <f t="shared" si="3"/>
        <v>3929916.0700000003</v>
      </c>
      <c r="Z33" s="28">
        <v>0</v>
      </c>
      <c r="AA33" s="4" t="s">
        <v>156</v>
      </c>
    </row>
    <row r="34" spans="1:27" s="29" customFormat="1" ht="19.75" customHeight="1" x14ac:dyDescent="0.25">
      <c r="A34" s="69" t="s">
        <v>191</v>
      </c>
      <c r="B34" s="27" t="s">
        <v>29</v>
      </c>
      <c r="C34" s="27" t="s">
        <v>30</v>
      </c>
      <c r="D34" s="27" t="s">
        <v>31</v>
      </c>
      <c r="E34" s="23" t="s">
        <v>100</v>
      </c>
      <c r="F34" s="69"/>
      <c r="G34" s="69"/>
      <c r="H34" s="23" t="s">
        <v>197</v>
      </c>
      <c r="I34" s="23" t="s">
        <v>36</v>
      </c>
      <c r="J34" s="69"/>
      <c r="K34" s="23" t="s">
        <v>37</v>
      </c>
      <c r="L34" s="27" t="s">
        <v>38</v>
      </c>
      <c r="M34" s="23" t="s">
        <v>46</v>
      </c>
      <c r="N34" s="69"/>
      <c r="O34" s="69"/>
      <c r="P34" s="69" t="s">
        <v>201</v>
      </c>
      <c r="Q34" s="70">
        <v>25000</v>
      </c>
      <c r="R34" s="70"/>
      <c r="S34" s="70">
        <v>0</v>
      </c>
      <c r="T34" s="70"/>
      <c r="U34" s="70">
        <v>75000</v>
      </c>
      <c r="V34" s="70"/>
      <c r="W34" s="70"/>
      <c r="X34" s="53"/>
      <c r="Y34" s="5">
        <f t="shared" si="3"/>
        <v>3929916.0700000003</v>
      </c>
      <c r="Z34" s="70"/>
      <c r="AA34" s="71"/>
    </row>
    <row r="35" spans="1:27" s="29" customFormat="1" ht="19.75" customHeight="1" x14ac:dyDescent="0.25">
      <c r="A35" s="69" t="s">
        <v>192</v>
      </c>
      <c r="B35" s="27" t="s">
        <v>29</v>
      </c>
      <c r="C35" s="27" t="s">
        <v>30</v>
      </c>
      <c r="D35" s="27" t="s">
        <v>31</v>
      </c>
      <c r="E35" s="23" t="s">
        <v>158</v>
      </c>
      <c r="F35" s="69"/>
      <c r="G35" s="69" t="s">
        <v>195</v>
      </c>
      <c r="H35" s="23" t="s">
        <v>198</v>
      </c>
      <c r="I35" s="23" t="s">
        <v>36</v>
      </c>
      <c r="J35" s="69"/>
      <c r="K35" s="23" t="s">
        <v>37</v>
      </c>
      <c r="L35" s="27" t="s">
        <v>38</v>
      </c>
      <c r="M35" s="23" t="s">
        <v>46</v>
      </c>
      <c r="N35" s="69"/>
      <c r="O35" s="69"/>
      <c r="P35" s="69" t="s">
        <v>202</v>
      </c>
      <c r="Q35" s="70"/>
      <c r="R35" s="70"/>
      <c r="S35" s="70">
        <v>0</v>
      </c>
      <c r="T35" s="70"/>
      <c r="U35" s="70">
        <v>75000</v>
      </c>
      <c r="V35" s="70"/>
      <c r="W35" s="70"/>
      <c r="X35" s="53"/>
      <c r="Y35" s="5">
        <f t="shared" si="3"/>
        <v>3929916.0700000003</v>
      </c>
      <c r="Z35" s="70"/>
      <c r="AA35" s="71"/>
    </row>
    <row r="36" spans="1:27" s="29" customFormat="1" ht="19.75" customHeight="1" x14ac:dyDescent="0.25">
      <c r="A36" s="69" t="s">
        <v>193</v>
      </c>
      <c r="B36" s="27" t="s">
        <v>29</v>
      </c>
      <c r="C36" s="27" t="s">
        <v>30</v>
      </c>
      <c r="D36" s="27" t="s">
        <v>31</v>
      </c>
      <c r="E36" s="23" t="s">
        <v>194</v>
      </c>
      <c r="F36" s="69"/>
      <c r="G36" s="69" t="s">
        <v>196</v>
      </c>
      <c r="H36" s="23" t="s">
        <v>199</v>
      </c>
      <c r="I36" s="23" t="s">
        <v>36</v>
      </c>
      <c r="J36" s="69"/>
      <c r="K36" s="69"/>
      <c r="L36" s="27" t="s">
        <v>38</v>
      </c>
      <c r="M36" s="23" t="s">
        <v>200</v>
      </c>
      <c r="N36" s="69"/>
      <c r="O36" s="69"/>
      <c r="P36" s="69" t="s">
        <v>200</v>
      </c>
      <c r="Q36" s="70"/>
      <c r="R36" s="70"/>
      <c r="S36" s="70">
        <v>0</v>
      </c>
      <c r="T36" s="70"/>
      <c r="U36" s="70">
        <v>25000</v>
      </c>
      <c r="V36" s="70"/>
      <c r="W36" s="70"/>
      <c r="X36" s="53"/>
      <c r="Y36" s="5">
        <f t="shared" si="3"/>
        <v>3929916.0700000003</v>
      </c>
      <c r="Z36" s="70"/>
      <c r="AA36" s="71"/>
    </row>
    <row r="37" spans="1:27" s="29" customFormat="1" ht="19.75" customHeight="1" x14ac:dyDescent="0.25">
      <c r="A37" s="69"/>
      <c r="B37" s="27"/>
      <c r="C37" s="27"/>
      <c r="D37" s="27"/>
      <c r="E37" s="23"/>
      <c r="F37" s="69"/>
      <c r="G37" s="69"/>
      <c r="H37" s="23"/>
      <c r="I37" s="23"/>
      <c r="J37" s="69"/>
      <c r="K37" s="69"/>
      <c r="L37" s="27"/>
      <c r="M37" s="23"/>
      <c r="N37" s="69"/>
      <c r="O37" s="69"/>
      <c r="P37" s="23"/>
      <c r="Q37" s="70"/>
      <c r="R37" s="70"/>
      <c r="S37" s="70"/>
      <c r="T37" s="70"/>
      <c r="U37" s="70"/>
      <c r="V37" s="70"/>
      <c r="W37" s="70"/>
      <c r="X37" s="53"/>
      <c r="Y37" s="5"/>
      <c r="Z37" s="70"/>
      <c r="AA37" s="71"/>
    </row>
    <row r="38" spans="1:27" s="29" customFormat="1" ht="19.75" customHeight="1" x14ac:dyDescent="0.25">
      <c r="A38" s="69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70"/>
      <c r="R38" s="70"/>
      <c r="S38" s="70"/>
      <c r="T38" s="70"/>
      <c r="U38" s="70"/>
      <c r="V38" s="70"/>
      <c r="W38" s="70"/>
      <c r="X38" s="53"/>
      <c r="Y38" s="5">
        <f t="shared" si="3"/>
        <v>0</v>
      </c>
      <c r="Z38" s="70"/>
      <c r="AA38" s="71"/>
    </row>
    <row r="39" spans="1:27" s="1" customFormat="1" ht="11.15" customHeight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25"/>
      <c r="Z39" s="6"/>
    </row>
    <row r="40" spans="1:27" s="1" customFormat="1" ht="21.4" customHeight="1" thickBot="1" x14ac:dyDescent="0.35">
      <c r="A40" s="7" t="s">
        <v>72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8">
        <f t="shared" ref="Q40:X40" si="4">SUM(Q8:Q30)</f>
        <v>8583271.7199999988</v>
      </c>
      <c r="R40" s="8">
        <f t="shared" si="4"/>
        <v>50475.630000000005</v>
      </c>
      <c r="S40" s="8">
        <f t="shared" si="4"/>
        <v>8404546.4299999997</v>
      </c>
      <c r="T40" s="8">
        <f t="shared" si="4"/>
        <v>0</v>
      </c>
      <c r="U40" s="8">
        <f t="shared" si="4"/>
        <v>1000000</v>
      </c>
      <c r="V40" s="8">
        <f t="shared" si="4"/>
        <v>38387.57</v>
      </c>
      <c r="W40" s="8">
        <f t="shared" si="4"/>
        <v>0</v>
      </c>
      <c r="X40" s="8">
        <f t="shared" si="4"/>
        <v>6764916.0700000003</v>
      </c>
      <c r="Y40" s="26">
        <f>Y30</f>
        <v>3929916.0700000003</v>
      </c>
      <c r="Z40" s="8">
        <v>0</v>
      </c>
    </row>
    <row r="41" spans="1:27" s="1" customFormat="1" ht="28.75" customHeight="1" thickTop="1" x14ac:dyDescent="0.25"/>
    <row r="44" spans="1:27" x14ac:dyDescent="0.25">
      <c r="L44" s="30">
        <f>Q40+WindHail!Q14+EarthMvmt!Q10</f>
        <v>10159771.719999999</v>
      </c>
    </row>
    <row r="45" spans="1:27" x14ac:dyDescent="0.25">
      <c r="S45" s="30">
        <f>Q40+WindHail!Q14+EarthMvmt!Q10</f>
        <v>10159771.719999999</v>
      </c>
    </row>
  </sheetData>
  <pageMargins left="0.25" right="0.25" top="0.75" bottom="0.75" header="0.3" footer="0.3"/>
  <pageSetup paperSize="17" scale="41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15"/>
  <sheetViews>
    <sheetView workbookViewId="0">
      <selection activeCell="I8" sqref="I8:I12"/>
    </sheetView>
  </sheetViews>
  <sheetFormatPr defaultRowHeight="12.5" x14ac:dyDescent="0.25"/>
  <cols>
    <col min="1" max="1" width="18.54296875" customWidth="1"/>
    <col min="2" max="2" width="10.7265625" customWidth="1"/>
    <col min="3" max="3" width="25" customWidth="1"/>
    <col min="4" max="4" width="14.54296875" customWidth="1"/>
    <col min="5" max="5" width="9.81640625" customWidth="1"/>
    <col min="6" max="6" width="26" customWidth="1"/>
    <col min="7" max="7" width="39.1796875" customWidth="1"/>
    <col min="8" max="8" width="11.1796875" customWidth="1"/>
    <col min="9" max="9" width="8" customWidth="1"/>
    <col min="10" max="10" width="11.453125" customWidth="1"/>
    <col min="11" max="11" width="10.7265625" customWidth="1"/>
    <col min="12" max="12" width="18" customWidth="1"/>
    <col min="13" max="13" width="19.7265625" customWidth="1"/>
    <col min="14" max="14" width="11.453125" customWidth="1"/>
    <col min="15" max="15" width="10.7265625" customWidth="1"/>
    <col min="16" max="16" width="33" customWidth="1"/>
    <col min="17" max="17" width="22.54296875" customWidth="1"/>
    <col min="18" max="18" width="24.54296875" customWidth="1"/>
    <col min="19" max="19" width="22.453125" customWidth="1"/>
    <col min="20" max="20" width="21" customWidth="1"/>
    <col min="21" max="21" width="17.7265625" customWidth="1"/>
    <col min="22" max="22" width="16.54296875" customWidth="1"/>
    <col min="23" max="23" width="17.54296875" customWidth="1"/>
    <col min="24" max="26" width="24.1796875" customWidth="1"/>
    <col min="27" max="27" width="30.26953125" customWidth="1"/>
  </cols>
  <sheetData>
    <row r="1" spans="1:27" ht="13" thickBot="1" x14ac:dyDescent="0.3"/>
    <row r="2" spans="1:27" s="1" customFormat="1" ht="31" customHeight="1" x14ac:dyDescent="0.4">
      <c r="A2" s="32" t="s">
        <v>0</v>
      </c>
      <c r="B2" s="32"/>
      <c r="C2" s="32"/>
      <c r="F2" s="34" t="s">
        <v>159</v>
      </c>
      <c r="G2" s="35"/>
    </row>
    <row r="3" spans="1:27" s="1" customFormat="1" ht="21.4" customHeight="1" x14ac:dyDescent="0.3">
      <c r="A3" s="33" t="s">
        <v>1</v>
      </c>
      <c r="B3" s="33"/>
      <c r="C3" s="33"/>
      <c r="F3" s="36"/>
      <c r="G3" s="37"/>
    </row>
    <row r="4" spans="1:27" s="1" customFormat="1" ht="21.4" customHeight="1" x14ac:dyDescent="0.4">
      <c r="A4" s="33" t="s">
        <v>2</v>
      </c>
      <c r="B4" s="33"/>
      <c r="C4" s="33"/>
      <c r="F4" s="38" t="s">
        <v>161</v>
      </c>
      <c r="G4" s="37"/>
    </row>
    <row r="5" spans="1:27" s="1" customFormat="1" ht="21.4" customHeight="1" thickBot="1" x14ac:dyDescent="0.35">
      <c r="A5" s="33" t="str">
        <f>Property!A5</f>
        <v>Valuation Date : APR 30, 2024</v>
      </c>
      <c r="B5" s="33"/>
      <c r="C5" s="33"/>
      <c r="F5" s="39"/>
      <c r="G5" s="40"/>
    </row>
    <row r="6" spans="1:27" s="1" customFormat="1" ht="21.4" customHeight="1" x14ac:dyDescent="0.3">
      <c r="A6" s="33" t="s">
        <v>156</v>
      </c>
      <c r="B6" s="33"/>
      <c r="C6" s="33"/>
    </row>
    <row r="7" spans="1:27" s="1" customFormat="1" ht="37.9" customHeight="1" x14ac:dyDescent="0.25">
      <c r="A7" s="2" t="s">
        <v>3</v>
      </c>
      <c r="B7" s="3" t="s">
        <v>4</v>
      </c>
      <c r="C7" s="2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2" t="s">
        <v>10</v>
      </c>
      <c r="I7" s="2" t="s">
        <v>11</v>
      </c>
      <c r="J7" s="2" t="s">
        <v>12</v>
      </c>
      <c r="K7" s="2" t="s">
        <v>13</v>
      </c>
      <c r="L7" s="2" t="s">
        <v>14</v>
      </c>
      <c r="M7" s="2" t="s">
        <v>15</v>
      </c>
      <c r="N7" s="2" t="s">
        <v>16</v>
      </c>
      <c r="O7" s="2" t="s">
        <v>17</v>
      </c>
      <c r="P7" s="2" t="s">
        <v>18</v>
      </c>
      <c r="Q7" s="2" t="s">
        <v>19</v>
      </c>
      <c r="R7" s="2" t="s">
        <v>20</v>
      </c>
      <c r="S7" s="2" t="s">
        <v>21</v>
      </c>
      <c r="T7" s="2" t="s">
        <v>22</v>
      </c>
      <c r="U7" s="2" t="s">
        <v>23</v>
      </c>
      <c r="V7" s="2" t="s">
        <v>24</v>
      </c>
      <c r="W7" s="3" t="s">
        <v>25</v>
      </c>
      <c r="X7" s="3" t="s">
        <v>26</v>
      </c>
      <c r="Y7" s="3" t="s">
        <v>84</v>
      </c>
      <c r="Z7" s="3" t="s">
        <v>27</v>
      </c>
      <c r="AA7" s="3" t="s">
        <v>155</v>
      </c>
    </row>
    <row r="8" spans="1:27" s="29" customFormat="1" ht="19.75" customHeight="1" x14ac:dyDescent="0.25">
      <c r="A8" s="27" t="s">
        <v>125</v>
      </c>
      <c r="B8" s="27" t="s">
        <v>29</v>
      </c>
      <c r="C8" s="27" t="s">
        <v>30</v>
      </c>
      <c r="D8" s="27" t="s">
        <v>31</v>
      </c>
      <c r="E8" s="27" t="s">
        <v>100</v>
      </c>
      <c r="F8" s="27" t="s">
        <v>126</v>
      </c>
      <c r="G8" s="27" t="s">
        <v>127</v>
      </c>
      <c r="H8" s="27" t="s">
        <v>128</v>
      </c>
      <c r="I8" s="27" t="s">
        <v>36</v>
      </c>
      <c r="J8" s="27"/>
      <c r="K8" s="27" t="s">
        <v>37</v>
      </c>
      <c r="L8" s="27" t="s">
        <v>129</v>
      </c>
      <c r="M8" s="4" t="s">
        <v>185</v>
      </c>
      <c r="N8" s="27" t="s">
        <v>130</v>
      </c>
      <c r="O8" s="27" t="s">
        <v>131</v>
      </c>
      <c r="P8" s="27" t="s">
        <v>132</v>
      </c>
      <c r="Q8" s="28">
        <v>100000</v>
      </c>
      <c r="R8" s="28">
        <v>0</v>
      </c>
      <c r="S8" s="28">
        <v>100000</v>
      </c>
      <c r="T8" s="28">
        <v>0</v>
      </c>
      <c r="U8" s="65">
        <v>50000</v>
      </c>
      <c r="V8" s="28">
        <v>2082.5500000000002</v>
      </c>
      <c r="W8" s="28">
        <v>0</v>
      </c>
      <c r="X8" s="28">
        <v>0</v>
      </c>
      <c r="Y8" s="28">
        <f>Property!Y40</f>
        <v>3929916.0700000003</v>
      </c>
      <c r="Z8" s="28">
        <v>0</v>
      </c>
      <c r="AA8" s="4" t="s">
        <v>156</v>
      </c>
    </row>
    <row r="9" spans="1:27" s="29" customFormat="1" ht="19.75" customHeight="1" x14ac:dyDescent="0.25">
      <c r="A9" s="27" t="s">
        <v>133</v>
      </c>
      <c r="B9" s="27" t="s">
        <v>29</v>
      </c>
      <c r="C9" s="27" t="s">
        <v>30</v>
      </c>
      <c r="D9" s="27" t="s">
        <v>31</v>
      </c>
      <c r="E9" s="27" t="s">
        <v>100</v>
      </c>
      <c r="F9" s="27" t="s">
        <v>126</v>
      </c>
      <c r="G9" s="27" t="s">
        <v>134</v>
      </c>
      <c r="H9" s="27" t="s">
        <v>135</v>
      </c>
      <c r="I9" s="27" t="s">
        <v>36</v>
      </c>
      <c r="J9" s="27"/>
      <c r="K9" s="27" t="s">
        <v>37</v>
      </c>
      <c r="L9" s="27" t="s">
        <v>38</v>
      </c>
      <c r="M9" s="4" t="s">
        <v>186</v>
      </c>
      <c r="N9" s="27" t="s">
        <v>37</v>
      </c>
      <c r="O9" s="27"/>
      <c r="P9" s="27" t="s">
        <v>132</v>
      </c>
      <c r="Q9" s="28">
        <v>150000</v>
      </c>
      <c r="R9" s="28">
        <v>0</v>
      </c>
      <c r="S9" s="28">
        <v>150000</v>
      </c>
      <c r="T9" s="28">
        <v>0</v>
      </c>
      <c r="U9" s="65">
        <v>50000</v>
      </c>
      <c r="V9" s="28">
        <v>6037.28</v>
      </c>
      <c r="W9" s="28">
        <v>0</v>
      </c>
      <c r="X9" s="28">
        <v>0</v>
      </c>
      <c r="Y9" s="28">
        <f>Y8</f>
        <v>3929916.0700000003</v>
      </c>
      <c r="Z9" s="28">
        <v>0</v>
      </c>
      <c r="AA9" s="4" t="s">
        <v>156</v>
      </c>
    </row>
    <row r="10" spans="1:27" s="29" customFormat="1" ht="19.75" customHeight="1" x14ac:dyDescent="0.25">
      <c r="A10" s="27" t="s">
        <v>136</v>
      </c>
      <c r="B10" s="27" t="s">
        <v>29</v>
      </c>
      <c r="C10" s="27" t="s">
        <v>30</v>
      </c>
      <c r="D10" s="27" t="s">
        <v>31</v>
      </c>
      <c r="E10" s="27" t="s">
        <v>137</v>
      </c>
      <c r="F10" s="27" t="s">
        <v>138</v>
      </c>
      <c r="G10" s="27" t="s">
        <v>139</v>
      </c>
      <c r="H10" s="27" t="s">
        <v>135</v>
      </c>
      <c r="I10" s="27" t="s">
        <v>36</v>
      </c>
      <c r="J10" s="27"/>
      <c r="K10" s="27" t="s">
        <v>37</v>
      </c>
      <c r="L10" s="27" t="s">
        <v>38</v>
      </c>
      <c r="M10" s="4" t="s">
        <v>79</v>
      </c>
      <c r="N10" s="27" t="s">
        <v>37</v>
      </c>
      <c r="O10" s="27"/>
      <c r="P10" s="27" t="s">
        <v>140</v>
      </c>
      <c r="Q10" s="28">
        <v>151500</v>
      </c>
      <c r="R10" s="28">
        <v>0</v>
      </c>
      <c r="S10" s="28">
        <v>151500</v>
      </c>
      <c r="T10" s="28">
        <v>0</v>
      </c>
      <c r="U10" s="28">
        <v>25000</v>
      </c>
      <c r="V10" s="28">
        <v>1192.75</v>
      </c>
      <c r="W10" s="28">
        <v>0</v>
      </c>
      <c r="X10" s="28">
        <v>0</v>
      </c>
      <c r="Y10" s="28">
        <f>Y9</f>
        <v>3929916.0700000003</v>
      </c>
      <c r="Z10" s="28">
        <v>0</v>
      </c>
      <c r="AA10" s="4" t="s">
        <v>156</v>
      </c>
    </row>
    <row r="11" spans="1:27" s="29" customFormat="1" ht="19.75" customHeight="1" x14ac:dyDescent="0.25">
      <c r="A11" s="27" t="s">
        <v>116</v>
      </c>
      <c r="B11" s="27" t="s">
        <v>29</v>
      </c>
      <c r="C11" s="27" t="s">
        <v>30</v>
      </c>
      <c r="D11" s="27" t="s">
        <v>31</v>
      </c>
      <c r="E11" s="27" t="s">
        <v>117</v>
      </c>
      <c r="F11" s="27" t="s">
        <v>118</v>
      </c>
      <c r="G11" s="27" t="s">
        <v>119</v>
      </c>
      <c r="H11" s="4" t="s">
        <v>153</v>
      </c>
      <c r="I11" s="27" t="s">
        <v>36</v>
      </c>
      <c r="J11" s="27"/>
      <c r="K11" s="27" t="s">
        <v>37</v>
      </c>
      <c r="L11" s="27" t="s">
        <v>38</v>
      </c>
      <c r="M11" s="4" t="s">
        <v>152</v>
      </c>
      <c r="N11" s="27" t="s">
        <v>37</v>
      </c>
      <c r="O11" s="27"/>
      <c r="P11" s="4" t="s">
        <v>152</v>
      </c>
      <c r="Q11" s="28">
        <v>100000</v>
      </c>
      <c r="R11" s="28">
        <v>0</v>
      </c>
      <c r="S11" s="28">
        <v>68000</v>
      </c>
      <c r="T11" s="28">
        <v>0</v>
      </c>
      <c r="U11" s="28">
        <v>25000</v>
      </c>
      <c r="V11" s="28">
        <v>976.75</v>
      </c>
      <c r="W11" s="28">
        <v>0</v>
      </c>
      <c r="X11" s="5">
        <f>S11-U11+V11</f>
        <v>43976.75</v>
      </c>
      <c r="Y11" s="28">
        <f>Y10</f>
        <v>3929916.0700000003</v>
      </c>
      <c r="Z11" s="28">
        <v>0</v>
      </c>
      <c r="AA11" s="4" t="s">
        <v>156</v>
      </c>
    </row>
    <row r="12" spans="1:27" s="29" customFormat="1" ht="19.75" customHeight="1" x14ac:dyDescent="0.25">
      <c r="A12" s="27" t="s">
        <v>141</v>
      </c>
      <c r="B12" s="27" t="s">
        <v>29</v>
      </c>
      <c r="C12" s="27" t="s">
        <v>30</v>
      </c>
      <c r="D12" s="27" t="s">
        <v>31</v>
      </c>
      <c r="E12" s="27" t="s">
        <v>142</v>
      </c>
      <c r="F12" s="27" t="s">
        <v>143</v>
      </c>
      <c r="G12" s="27" t="s">
        <v>144</v>
      </c>
      <c r="H12" s="27" t="s">
        <v>145</v>
      </c>
      <c r="I12" s="27" t="s">
        <v>36</v>
      </c>
      <c r="J12" s="27"/>
      <c r="K12" s="27" t="s">
        <v>37</v>
      </c>
      <c r="L12" s="27" t="s">
        <v>38</v>
      </c>
      <c r="M12" s="4" t="s">
        <v>79</v>
      </c>
      <c r="N12" s="27" t="s">
        <v>37</v>
      </c>
      <c r="O12" s="27"/>
      <c r="P12" s="27" t="s">
        <v>146</v>
      </c>
      <c r="Q12" s="28">
        <v>75000</v>
      </c>
      <c r="R12" s="28">
        <v>0</v>
      </c>
      <c r="S12" s="28">
        <v>75000</v>
      </c>
      <c r="T12" s="28">
        <v>0</v>
      </c>
      <c r="U12" s="28">
        <v>50000</v>
      </c>
      <c r="V12" s="28">
        <v>0</v>
      </c>
      <c r="W12" s="28">
        <v>0</v>
      </c>
      <c r="X12" s="28">
        <v>0</v>
      </c>
      <c r="Y12" s="5">
        <f>Y11</f>
        <v>3929916.0700000003</v>
      </c>
      <c r="Z12" s="28">
        <v>0</v>
      </c>
      <c r="AA12" s="4" t="s">
        <v>156</v>
      </c>
    </row>
    <row r="13" spans="1:27" s="1" customFormat="1" ht="11.15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7" s="1" customFormat="1" ht="19.75" customHeight="1" x14ac:dyDescent="0.25">
      <c r="A14" s="9" t="s">
        <v>72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8">
        <f>SUM(Q8:Q12)</f>
        <v>576500</v>
      </c>
      <c r="R14" s="8">
        <f>SUM(R8:R12)</f>
        <v>0</v>
      </c>
      <c r="S14" s="8">
        <f>SUM(S8:S12)</f>
        <v>544500</v>
      </c>
      <c r="T14" s="8">
        <f>SUM(T8:T12)</f>
        <v>0</v>
      </c>
      <c r="U14" s="6"/>
      <c r="V14" s="8">
        <f>SUM(V8:V12)</f>
        <v>10289.33</v>
      </c>
      <c r="W14" s="8">
        <f>SUM(W8:W12)</f>
        <v>0</v>
      </c>
      <c r="X14" s="8">
        <f>SUM(X8:X12)</f>
        <v>43976.75</v>
      </c>
      <c r="Y14" s="8">
        <f>Y12</f>
        <v>3929916.0700000003</v>
      </c>
      <c r="Z14" s="8">
        <f>SUM(Z8:Z12)</f>
        <v>0</v>
      </c>
    </row>
    <row r="15" spans="1:27" s="1" customFormat="1" ht="28.75" customHeight="1" x14ac:dyDescent="0.25"/>
  </sheetData>
  <pageMargins left="0.25" right="0.25" top="0.75" bottom="0.75" header="0.3" footer="0.3"/>
  <pageSetup paperSize="17" scale="37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12"/>
  <sheetViews>
    <sheetView workbookViewId="0">
      <selection activeCell="B5" sqref="B5"/>
    </sheetView>
  </sheetViews>
  <sheetFormatPr defaultRowHeight="12.5" x14ac:dyDescent="0.25"/>
  <cols>
    <col min="1" max="1" width="18.54296875" customWidth="1"/>
    <col min="2" max="2" width="10.7265625" customWidth="1"/>
    <col min="3" max="3" width="25" customWidth="1"/>
    <col min="4" max="4" width="23.54296875" customWidth="1"/>
    <col min="5" max="5" width="13.1796875" customWidth="1"/>
    <col min="6" max="6" width="33.26953125" customWidth="1"/>
    <col min="7" max="7" width="45" customWidth="1"/>
    <col min="8" max="8" width="14.26953125" customWidth="1"/>
    <col min="9" max="9" width="10.7265625" customWidth="1"/>
    <col min="10" max="10" width="13.453125" customWidth="1"/>
    <col min="11" max="11" width="10.7265625" customWidth="1"/>
    <col min="12" max="12" width="22.453125" customWidth="1"/>
    <col min="13" max="13" width="31.26953125" customWidth="1"/>
    <col min="14" max="14" width="11.453125" customWidth="1"/>
    <col min="15" max="15" width="10.7265625" customWidth="1"/>
    <col min="16" max="16" width="33" customWidth="1"/>
    <col min="17" max="17" width="22.54296875" customWidth="1"/>
    <col min="18" max="18" width="24.54296875" customWidth="1"/>
    <col min="19" max="19" width="22.453125" customWidth="1"/>
    <col min="20" max="20" width="21" customWidth="1"/>
    <col min="21" max="21" width="17.7265625" customWidth="1"/>
    <col min="22" max="22" width="16.54296875" customWidth="1"/>
    <col min="23" max="23" width="17.54296875" customWidth="1"/>
    <col min="24" max="26" width="24.1796875" customWidth="1"/>
    <col min="27" max="27" width="20.81640625" customWidth="1"/>
  </cols>
  <sheetData>
    <row r="1" spans="1:27" ht="13" thickBot="1" x14ac:dyDescent="0.3"/>
    <row r="2" spans="1:27" s="1" customFormat="1" ht="31" customHeight="1" x14ac:dyDescent="0.4">
      <c r="A2" s="32" t="s">
        <v>0</v>
      </c>
      <c r="B2" s="32"/>
      <c r="C2" s="32"/>
      <c r="F2" s="34" t="s">
        <v>159</v>
      </c>
      <c r="G2" s="35"/>
    </row>
    <row r="3" spans="1:27" s="1" customFormat="1" ht="21.4" customHeight="1" x14ac:dyDescent="0.3">
      <c r="A3" s="33" t="s">
        <v>1</v>
      </c>
      <c r="B3" s="33"/>
      <c r="C3" s="33"/>
      <c r="F3" s="36"/>
      <c r="G3" s="37"/>
    </row>
    <row r="4" spans="1:27" s="1" customFormat="1" ht="21.4" customHeight="1" x14ac:dyDescent="0.4">
      <c r="A4" s="33" t="s">
        <v>2</v>
      </c>
      <c r="B4" s="33"/>
      <c r="C4" s="33"/>
      <c r="F4" s="38" t="s">
        <v>162</v>
      </c>
      <c r="G4" s="37"/>
    </row>
    <row r="5" spans="1:27" s="1" customFormat="1" ht="21.4" customHeight="1" thickBot="1" x14ac:dyDescent="0.35">
      <c r="A5" s="68" t="str">
        <f>Property!A5</f>
        <v>Valuation Date : APR 30, 2024</v>
      </c>
      <c r="B5" s="33"/>
      <c r="C5" s="33"/>
      <c r="F5" s="39"/>
      <c r="G5" s="40"/>
    </row>
    <row r="6" spans="1:27" s="1" customFormat="1" ht="21.4" customHeight="1" x14ac:dyDescent="0.3">
      <c r="A6" s="31" t="s">
        <v>156</v>
      </c>
      <c r="B6" s="31"/>
      <c r="C6" s="31"/>
    </row>
    <row r="7" spans="1:27" s="1" customFormat="1" ht="37.9" customHeight="1" x14ac:dyDescent="0.25">
      <c r="A7" s="2" t="s">
        <v>3</v>
      </c>
      <c r="B7" s="3" t="s">
        <v>4</v>
      </c>
      <c r="C7" s="2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2" t="s">
        <v>10</v>
      </c>
      <c r="I7" s="2" t="s">
        <v>11</v>
      </c>
      <c r="J7" s="2" t="s">
        <v>12</v>
      </c>
      <c r="K7" s="2" t="s">
        <v>13</v>
      </c>
      <c r="L7" s="2" t="s">
        <v>14</v>
      </c>
      <c r="M7" s="2" t="s">
        <v>15</v>
      </c>
      <c r="N7" s="2" t="s">
        <v>16</v>
      </c>
      <c r="O7" s="2" t="s">
        <v>17</v>
      </c>
      <c r="P7" s="2" t="s">
        <v>18</v>
      </c>
      <c r="Q7" s="2" t="s">
        <v>19</v>
      </c>
      <c r="R7" s="2" t="s">
        <v>20</v>
      </c>
      <c r="S7" s="2" t="s">
        <v>21</v>
      </c>
      <c r="T7" s="2" t="s">
        <v>22</v>
      </c>
      <c r="U7" s="2" t="s">
        <v>23</v>
      </c>
      <c r="V7" s="2" t="s">
        <v>24</v>
      </c>
      <c r="W7" s="3" t="s">
        <v>25</v>
      </c>
      <c r="X7" s="3" t="s">
        <v>26</v>
      </c>
      <c r="Y7" s="3" t="s">
        <v>84</v>
      </c>
      <c r="Z7" s="3" t="s">
        <v>27</v>
      </c>
      <c r="AA7" s="3" t="s">
        <v>155</v>
      </c>
    </row>
    <row r="8" spans="1:27" s="1" customFormat="1" ht="19.7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5"/>
      <c r="R8" s="5">
        <v>0</v>
      </c>
      <c r="S8" s="5">
        <v>0</v>
      </c>
      <c r="T8" s="5"/>
      <c r="U8" s="5">
        <v>0</v>
      </c>
      <c r="V8" s="5"/>
      <c r="W8" s="5">
        <v>0</v>
      </c>
      <c r="X8" s="5"/>
      <c r="Y8" s="5"/>
      <c r="Z8" s="5">
        <v>0</v>
      </c>
      <c r="AA8" s="4" t="s">
        <v>156</v>
      </c>
    </row>
    <row r="9" spans="1:27" s="1" customFormat="1" ht="14.5" customHeigh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10"/>
      <c r="R9" s="10"/>
      <c r="S9" s="10"/>
      <c r="T9" s="10"/>
      <c r="U9" s="6"/>
      <c r="V9" s="10"/>
      <c r="W9" s="10"/>
      <c r="X9" s="10"/>
      <c r="Y9" s="10"/>
      <c r="Z9" s="10"/>
      <c r="AA9" s="4" t="s">
        <v>156</v>
      </c>
    </row>
    <row r="10" spans="1:27" s="1" customFormat="1" ht="19.75" customHeight="1" x14ac:dyDescent="0.25">
      <c r="A10" s="11" t="s">
        <v>72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8"/>
      <c r="R10" s="8"/>
      <c r="S10" s="8"/>
      <c r="T10" s="8"/>
      <c r="U10" s="6"/>
      <c r="V10" s="8"/>
      <c r="W10" s="8"/>
      <c r="X10" s="8"/>
      <c r="Y10" s="8"/>
      <c r="Z10" s="8"/>
      <c r="AA10" s="4" t="s">
        <v>156</v>
      </c>
    </row>
    <row r="11" spans="1:27" s="1" customFormat="1" ht="28.75" customHeight="1" x14ac:dyDescent="0.25">
      <c r="AA11" s="4" t="s">
        <v>156</v>
      </c>
    </row>
    <row r="12" spans="1:27" x14ac:dyDescent="0.25">
      <c r="AA12" s="4" t="s">
        <v>156</v>
      </c>
    </row>
  </sheetData>
  <pageMargins left="0.25" right="0.25" top="0.75" bottom="0.75" header="0.3" footer="0.3"/>
  <pageSetup paperSize="17" scale="38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2"/>
  <sheetViews>
    <sheetView topLeftCell="O1" workbookViewId="0">
      <selection activeCell="I8" sqref="I8"/>
    </sheetView>
  </sheetViews>
  <sheetFormatPr defaultRowHeight="12.5" x14ac:dyDescent="0.25"/>
  <cols>
    <col min="1" max="1" width="18.54296875" customWidth="1"/>
    <col min="2" max="2" width="10.7265625" customWidth="1"/>
    <col min="3" max="3" width="25" customWidth="1"/>
    <col min="4" max="4" width="23.54296875" customWidth="1"/>
    <col min="5" max="5" width="13.1796875" customWidth="1"/>
    <col min="6" max="6" width="33.26953125" customWidth="1"/>
    <col min="7" max="7" width="45" customWidth="1"/>
    <col min="8" max="8" width="14.26953125" customWidth="1"/>
    <col min="9" max="9" width="10.7265625" customWidth="1"/>
    <col min="10" max="10" width="13.453125" customWidth="1"/>
    <col min="11" max="11" width="10.7265625" customWidth="1"/>
    <col min="12" max="12" width="22.453125" customWidth="1"/>
    <col min="13" max="13" width="31.26953125" customWidth="1"/>
    <col min="14" max="14" width="11.453125" customWidth="1"/>
    <col min="15" max="15" width="10.7265625" customWidth="1"/>
    <col min="16" max="16" width="33" customWidth="1"/>
    <col min="17" max="17" width="22.54296875" customWidth="1"/>
    <col min="18" max="18" width="24.54296875" customWidth="1"/>
    <col min="19" max="19" width="22.453125" customWidth="1"/>
    <col min="20" max="20" width="21" customWidth="1"/>
    <col min="21" max="21" width="17.7265625" customWidth="1"/>
    <col min="22" max="22" width="16.54296875" customWidth="1"/>
    <col min="23" max="23" width="17.54296875" customWidth="1"/>
    <col min="24" max="26" width="24.1796875" customWidth="1"/>
    <col min="27" max="27" width="14" customWidth="1"/>
  </cols>
  <sheetData>
    <row r="1" spans="1:27" ht="13" thickBot="1" x14ac:dyDescent="0.3"/>
    <row r="2" spans="1:27" s="1" customFormat="1" ht="31" customHeight="1" x14ac:dyDescent="0.4">
      <c r="A2" s="32" t="s">
        <v>0</v>
      </c>
      <c r="B2" s="32"/>
      <c r="C2" s="32"/>
      <c r="F2" s="34" t="s">
        <v>159</v>
      </c>
      <c r="G2" s="35"/>
    </row>
    <row r="3" spans="1:27" s="1" customFormat="1" ht="21.4" customHeight="1" x14ac:dyDescent="0.3">
      <c r="A3" s="33" t="s">
        <v>1</v>
      </c>
      <c r="B3" s="33"/>
      <c r="C3" s="33"/>
      <c r="F3" s="36"/>
      <c r="G3" s="37"/>
    </row>
    <row r="4" spans="1:27" s="1" customFormat="1" ht="21.4" customHeight="1" x14ac:dyDescent="0.4">
      <c r="A4" s="33" t="s">
        <v>2</v>
      </c>
      <c r="B4" s="33"/>
      <c r="C4" s="33"/>
      <c r="F4" s="38" t="s">
        <v>163</v>
      </c>
      <c r="G4" s="37"/>
    </row>
    <row r="5" spans="1:27" s="1" customFormat="1" ht="21.4" customHeight="1" thickBot="1" x14ac:dyDescent="0.35">
      <c r="A5" s="68" t="str">
        <f>Property!A5</f>
        <v>Valuation Date : APR 30, 2024</v>
      </c>
      <c r="B5" s="33"/>
      <c r="C5" s="33"/>
      <c r="F5" s="39"/>
      <c r="G5" s="40"/>
    </row>
    <row r="6" spans="1:27" s="1" customFormat="1" ht="21.4" customHeight="1" x14ac:dyDescent="0.3">
      <c r="A6" s="33" t="s">
        <v>156</v>
      </c>
      <c r="B6" s="33"/>
      <c r="C6" s="33"/>
    </row>
    <row r="7" spans="1:27" s="1" customFormat="1" ht="37.9" customHeight="1" x14ac:dyDescent="0.25">
      <c r="A7" s="2" t="s">
        <v>3</v>
      </c>
      <c r="B7" s="3" t="s">
        <v>4</v>
      </c>
      <c r="C7" s="2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2" t="s">
        <v>10</v>
      </c>
      <c r="I7" s="2" t="s">
        <v>11</v>
      </c>
      <c r="J7" s="2" t="s">
        <v>12</v>
      </c>
      <c r="K7" s="2" t="s">
        <v>13</v>
      </c>
      <c r="L7" s="2" t="s">
        <v>14</v>
      </c>
      <c r="M7" s="2" t="s">
        <v>15</v>
      </c>
      <c r="N7" s="2" t="s">
        <v>16</v>
      </c>
      <c r="O7" s="2" t="s">
        <v>17</v>
      </c>
      <c r="P7" s="2" t="s">
        <v>18</v>
      </c>
      <c r="Q7" s="2" t="s">
        <v>19</v>
      </c>
      <c r="R7" s="2" t="s">
        <v>20</v>
      </c>
      <c r="S7" s="2" t="s">
        <v>21</v>
      </c>
      <c r="T7" s="2" t="s">
        <v>22</v>
      </c>
      <c r="U7" s="2" t="s">
        <v>23</v>
      </c>
      <c r="V7" s="2" t="s">
        <v>24</v>
      </c>
      <c r="W7" s="3" t="s">
        <v>25</v>
      </c>
      <c r="X7" s="3" t="s">
        <v>26</v>
      </c>
      <c r="Y7" s="3" t="s">
        <v>84</v>
      </c>
      <c r="Z7" s="3" t="s">
        <v>27</v>
      </c>
      <c r="AA7" s="3" t="s">
        <v>155</v>
      </c>
    </row>
    <row r="8" spans="1:27" s="29" customFormat="1" ht="19.75" customHeight="1" x14ac:dyDescent="0.25">
      <c r="A8" s="27" t="s">
        <v>147</v>
      </c>
      <c r="B8" s="27" t="s">
        <v>29</v>
      </c>
      <c r="C8" s="27" t="s">
        <v>30</v>
      </c>
      <c r="D8" s="27" t="s">
        <v>31</v>
      </c>
      <c r="E8" s="27" t="s">
        <v>53</v>
      </c>
      <c r="F8" s="27" t="s">
        <v>66</v>
      </c>
      <c r="G8" s="27" t="s">
        <v>148</v>
      </c>
      <c r="H8" s="27" t="s">
        <v>149</v>
      </c>
      <c r="I8" s="27" t="s">
        <v>36</v>
      </c>
      <c r="J8" s="27"/>
      <c r="K8" s="27" t="s">
        <v>37</v>
      </c>
      <c r="L8" s="27" t="s">
        <v>38</v>
      </c>
      <c r="M8" s="27" t="s">
        <v>150</v>
      </c>
      <c r="N8" s="27" t="s">
        <v>37</v>
      </c>
      <c r="O8" s="27"/>
      <c r="P8" s="27" t="s">
        <v>151</v>
      </c>
      <c r="Q8" s="28">
        <v>1000000</v>
      </c>
      <c r="R8" s="28">
        <v>0</v>
      </c>
      <c r="S8" s="28">
        <v>1000000</v>
      </c>
      <c r="T8" s="28">
        <v>0</v>
      </c>
      <c r="U8" s="28">
        <v>75000</v>
      </c>
      <c r="V8" s="28">
        <v>1039.95</v>
      </c>
      <c r="W8" s="28">
        <v>0</v>
      </c>
      <c r="X8" s="28">
        <v>0</v>
      </c>
      <c r="Y8" s="28">
        <f>WindHail!Y14</f>
        <v>3929916.0700000003</v>
      </c>
      <c r="Z8" s="28">
        <v>0</v>
      </c>
      <c r="AA8" s="4" t="s">
        <v>156</v>
      </c>
    </row>
    <row r="9" spans="1:27" s="1" customFormat="1" ht="11.15" customHeigh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4" t="s">
        <v>156</v>
      </c>
    </row>
    <row r="10" spans="1:27" s="1" customFormat="1" ht="19.75" customHeight="1" x14ac:dyDescent="0.25">
      <c r="A10" s="9" t="s">
        <v>72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8">
        <f>SUM(Q8)</f>
        <v>1000000</v>
      </c>
      <c r="R10" s="8">
        <f>SUM(R8)</f>
        <v>0</v>
      </c>
      <c r="S10" s="8">
        <f>SUM(S8)</f>
        <v>1000000</v>
      </c>
      <c r="T10" s="8">
        <f>SUM(T8)</f>
        <v>0</v>
      </c>
      <c r="U10" s="6"/>
      <c r="V10" s="8">
        <f>SUM(V8)</f>
        <v>1039.95</v>
      </c>
      <c r="W10" s="8">
        <f>SUM(W8)</f>
        <v>0</v>
      </c>
      <c r="X10" s="8">
        <f>SUM(X8)</f>
        <v>0</v>
      </c>
      <c r="Y10" s="8">
        <f>SUM(Y8)</f>
        <v>3929916.0700000003</v>
      </c>
      <c r="Z10" s="8">
        <f>SUM(Z8)</f>
        <v>0</v>
      </c>
      <c r="AA10" s="4" t="s">
        <v>156</v>
      </c>
    </row>
    <row r="11" spans="1:27" s="1" customFormat="1" ht="28.75" customHeight="1" x14ac:dyDescent="0.25">
      <c r="AA11" s="4" t="s">
        <v>156</v>
      </c>
    </row>
    <row r="12" spans="1:27" x14ac:dyDescent="0.25">
      <c r="AA12" s="4" t="s">
        <v>156</v>
      </c>
    </row>
  </sheetData>
  <pageMargins left="0.25" right="0.25" top="0.75" bottom="0.75" header="0.3" footer="0.3"/>
  <pageSetup paperSize="17" scale="38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Property</vt:lpstr>
      <vt:lpstr>WindHail</vt:lpstr>
      <vt:lpstr>Flood</vt:lpstr>
      <vt:lpstr>EarthMvmt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Mary Roberts-Krause</cp:lastModifiedBy>
  <cp:lastPrinted>2024-03-13T15:25:41Z</cp:lastPrinted>
  <dcterms:created xsi:type="dcterms:W3CDTF">2024-01-01T13:02:08Z</dcterms:created>
  <dcterms:modified xsi:type="dcterms:W3CDTF">2024-05-07T19:26:48Z</dcterms:modified>
</cp:coreProperties>
</file>